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CESSOS\2026\24-2026_AMPLIAÇÃO RAMPAS DA BALSA (TRAMBIOCA E BARCARENA)\1_PROCESSO A SER LICITADO\5. PROJETO BÁSICO\ENCARTE ''B''_Planilhas\EDITAVEL\"/>
    </mc:Choice>
  </mc:AlternateContent>
  <xr:revisionPtr revIDLastSave="0" documentId="13_ncr:1_{7D653882-AF9A-4DDC-823B-2E05985DA0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 Sintético" sheetId="1" r:id="rId1"/>
    <sheet name="Cronograma" sheetId="3" r:id="rId2"/>
    <sheet name="CPUs" sheetId="4" r:id="rId3"/>
    <sheet name="BDI" sheetId="5" r:id="rId4"/>
    <sheet name="ENCARGOS" sheetId="6" r:id="rId5"/>
  </sheets>
  <definedNames>
    <definedName name="_xlnm.Print_Area" localSheetId="3">BDI!$A$1:$I$57</definedName>
    <definedName name="_xlnm.Print_Area" localSheetId="4">ENCARGOS!$A$1:$I$72</definedName>
    <definedName name="_xlnm.Print_Titles" localSheetId="2">CPUs!$1:$6</definedName>
    <definedName name="_xlnm.Print_Titles" localSheetId="0">'Orçamento Sintético'!$1:$7</definedName>
  </definedNames>
  <calcPr calcId="191029"/>
</workbook>
</file>

<file path=xl/calcChain.xml><?xml version="1.0" encoding="utf-8"?>
<calcChain xmlns="http://schemas.openxmlformats.org/spreadsheetml/2006/main">
  <c r="H48" i="6" l="1"/>
  <c r="F48" i="6"/>
  <c r="H42" i="6"/>
  <c r="F42" i="6"/>
  <c r="H34" i="6"/>
  <c r="F34" i="6"/>
  <c r="H21" i="6"/>
  <c r="H49" i="6" s="1"/>
  <c r="F21" i="6"/>
  <c r="F49" i="6" s="1"/>
  <c r="I26" i="5"/>
  <c r="G26" i="5"/>
  <c r="I23" i="5"/>
  <c r="G23" i="5"/>
  <c r="I17" i="5"/>
  <c r="G17" i="5"/>
  <c r="I11" i="5"/>
  <c r="G11" i="5"/>
  <c r="E3" i="3" l="1"/>
  <c r="A4" i="3"/>
  <c r="A2" i="3"/>
  <c r="A1" i="3"/>
</calcChain>
</file>

<file path=xl/sharedStrings.xml><?xml version="1.0" encoding="utf-8"?>
<sst xmlns="http://schemas.openxmlformats.org/spreadsheetml/2006/main" count="5374" uniqueCount="698">
  <si>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</si>
  <si>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</si>
  <si>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</si>
  <si>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</si>
  <si>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</si>
  <si>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</si>
  <si>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</si>
  <si>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</si>
  <si>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</si>
  <si>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</si>
  <si>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 xml:space="preserve">  </t>
  </si>
  <si>
    <t>SERVIÇOS AUXILIARES</t>
  </si>
  <si>
    <t/>
  </si>
  <si>
    <t xml:space="preserve"> 1.1 </t>
  </si>
  <si>
    <t xml:space="preserve">  CPU01 </t>
  </si>
  <si>
    <t>Próprio</t>
  </si>
  <si>
    <t>MOBILIZAÇAO DE CANTEIRO DE OBRAS</t>
  </si>
  <si>
    <t>UN</t>
  </si>
  <si>
    <t xml:space="preserve"> 1.2 </t>
  </si>
  <si>
    <t xml:space="preserve"> E9620 </t>
  </si>
  <si>
    <t>SICRO3</t>
  </si>
  <si>
    <t>Pontão flutuante de 15 x 30 x 1,8 m com capacidade de 500 t</t>
  </si>
  <si>
    <t>H</t>
  </si>
  <si>
    <t xml:space="preserve">173,16 
 (BDI 14,09%) </t>
  </si>
  <si>
    <t xml:space="preserve"> 1.3 </t>
  </si>
  <si>
    <t xml:space="preserve"> 011340 </t>
  </si>
  <si>
    <t>SEDOP</t>
  </si>
  <si>
    <t>Placa de obra em lona com plotagem de gráfica</t>
  </si>
  <si>
    <t>m²</t>
  </si>
  <si>
    <t xml:space="preserve"> 1.4 </t>
  </si>
  <si>
    <t xml:space="preserve"> 012059 </t>
  </si>
  <si>
    <t>SBC</t>
  </si>
  <si>
    <t>CONTAINER ALMOXARIFADO S/ ACAB.C/PRATELEIRAS 6,05x2,44x2,57</t>
  </si>
  <si>
    <t>MES</t>
  </si>
  <si>
    <t xml:space="preserve"> 2 </t>
  </si>
  <si>
    <t>ADMINISTRAÇÃO DA OBRA</t>
  </si>
  <si>
    <t xml:space="preserve"> 2.1 </t>
  </si>
  <si>
    <t xml:space="preserve"> 204 </t>
  </si>
  <si>
    <t>ADMINISTRAÇÃO LOCAL DA OBRA</t>
  </si>
  <si>
    <t>MÊS</t>
  </si>
  <si>
    <t xml:space="preserve"> 3 </t>
  </si>
  <si>
    <t>RAMPA TRAMBIOCA</t>
  </si>
  <si>
    <t xml:space="preserve"> 3.1 </t>
  </si>
  <si>
    <t>CONTENÇÃO - RAMPA</t>
  </si>
  <si>
    <t xml:space="preserve"> 3.1.1 </t>
  </si>
  <si>
    <t xml:space="preserve"> 96523 </t>
  </si>
  <si>
    <t>SINAPI</t>
  </si>
  <si>
    <t>ESCAVAÇÃO MANUAL PARA BLOCO DE COROAMENTO OU SAPATA (INCLUINDO ESCAVAÇÃO PARA COLOCAÇÃO DE FÔRMAS). AF_01/2024</t>
  </si>
  <si>
    <t>m³</t>
  </si>
  <si>
    <t xml:space="preserve"> 3.1.2 </t>
  </si>
  <si>
    <t xml:space="preserve"> 96619 </t>
  </si>
  <si>
    <t>LASTRO DE CONCRETO MAGRO, APLICADO EM BLOCOS DE COROAMENTO OU SAPATAS, ESPESSURA DE 5 CM. AF_01/2024</t>
  </si>
  <si>
    <t xml:space="preserve"> 3.1.3 </t>
  </si>
  <si>
    <t xml:space="preserve"> 102487 </t>
  </si>
  <si>
    <t>CONCRETO CICLÓPICO FCK = 15MPA, 30% PEDRA DE MÃO EM VOLUME REAL, INCLUSIVE LANÇAMENTO. AF_05/2021</t>
  </si>
  <si>
    <t xml:space="preserve"> 3.1.4 </t>
  </si>
  <si>
    <t xml:space="preserve"> 050038 </t>
  </si>
  <si>
    <t>Armação p/ concreto</t>
  </si>
  <si>
    <t>kg</t>
  </si>
  <si>
    <t xml:space="preserve"> 3.1.5 </t>
  </si>
  <si>
    <t xml:space="preserve"> 050036 </t>
  </si>
  <si>
    <t>Forma  c/ madeira branca (incl. desforma)</t>
  </si>
  <si>
    <t xml:space="preserve"> 3.1.6 </t>
  </si>
  <si>
    <t xml:space="preserve"> 94973 </t>
  </si>
  <si>
    <t>CONCRETO FCK = 40MPA, TRAÇO 1:1,6:1,9 (EM MASSA SECA DE CIMENTO/ AREIA MÉDIA/ BRITA 1) - PREPARO MECÂNICO COM BETONEIRA 600 L. AF_05/2021</t>
  </si>
  <si>
    <t xml:space="preserve"> 3.1.7 </t>
  </si>
  <si>
    <t xml:space="preserve"> 103670 </t>
  </si>
  <si>
    <t>LANÇAMENTO COM USO DE BALDES, ADENSAMENTO E ACABAMENTO DE CONCRETO EM ESTRUTURAS. AF_02/2022</t>
  </si>
  <si>
    <t xml:space="preserve"> 3.2 </t>
  </si>
  <si>
    <t>RECUPERAÇÃO - RAMPA EM CONCRETO  ARMADO</t>
  </si>
  <si>
    <t xml:space="preserve"> 3.2.1 </t>
  </si>
  <si>
    <t xml:space="preserve"> 3816196 </t>
  </si>
  <si>
    <t>Injeção de argamassa</t>
  </si>
  <si>
    <t xml:space="preserve"> 3.2.2 </t>
  </si>
  <si>
    <t xml:space="preserve"> 3.2.3 </t>
  </si>
  <si>
    <t xml:space="preserve"> 3.2.4 </t>
  </si>
  <si>
    <t xml:space="preserve"> 3.2.5 </t>
  </si>
  <si>
    <t xml:space="preserve"> 3.2.6 </t>
  </si>
  <si>
    <t xml:space="preserve"> DEOP-445 </t>
  </si>
  <si>
    <t>FORNECIMENTO E INSTALAÇÃO DE GUIA EM TRILHO TR-68.</t>
  </si>
  <si>
    <t>KG</t>
  </si>
  <si>
    <t xml:space="preserve"> 3.3 </t>
  </si>
  <si>
    <t>SERVIÇOS COMPLEMENTARES</t>
  </si>
  <si>
    <t xml:space="preserve"> 3.3.1 </t>
  </si>
  <si>
    <t xml:space="preserve"> 011330 </t>
  </si>
  <si>
    <t>Furo de sondagem - mais de 15m</t>
  </si>
  <si>
    <t>un</t>
  </si>
  <si>
    <t xml:space="preserve"> 3.3.2 </t>
  </si>
  <si>
    <t xml:space="preserve"> CP-SRP0245 </t>
  </si>
  <si>
    <t>Fornecimento e cravacao de defensas de madeira 0,25 x 0,25</t>
  </si>
  <si>
    <t>M</t>
  </si>
  <si>
    <t xml:space="preserve"> 4 </t>
  </si>
  <si>
    <t>RAMPA BARCARENA</t>
  </si>
  <si>
    <t xml:space="preserve"> 4.1 </t>
  </si>
  <si>
    <t>CONTENÇÃO LATERAL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</si>
  <si>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</si>
  <si>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</si>
  <si>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</si>
  <si>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</si>
  <si>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</si>
  <si>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CPU13 </t>
  </si>
  <si>
    <t>Contenção em RIP-RAP - (REF. AGETOP 42816)</t>
  </si>
  <si>
    <t>M³</t>
  </si>
  <si>
    <t xml:space="preserve"> 4.2 </t>
  </si>
  <si>
    <t xml:space="preserve"> 4.2.1 </t>
  </si>
  <si>
    <t xml:space="preserve"> 4.2.2 </t>
  </si>
  <si>
    <t xml:space="preserve"> 4.2.3 </t>
  </si>
  <si>
    <t xml:space="preserve"> 4.2.4 </t>
  </si>
  <si>
    <t xml:space="preserve"> 4.2.5 </t>
  </si>
  <si>
    <t xml:space="preserve"> 4.2.6 </t>
  </si>
  <si>
    <t xml:space="preserve"> 4.2.7 </t>
  </si>
  <si>
    <t xml:space="preserve"> 4.3 </t>
  </si>
  <si>
    <t>RECUPERAÇÃO - RAMPA EM CONCRETO ARMADO</t>
  </si>
  <si>
    <t xml:space="preserve"> 4.3.1 </t>
  </si>
  <si>
    <t>Injeção de nata de cimento</t>
  </si>
  <si>
    <t xml:space="preserve"> 4.3.2 </t>
  </si>
  <si>
    <t xml:space="preserve"> 4.3.3 </t>
  </si>
  <si>
    <t xml:space="preserve"> 4.3.4 </t>
  </si>
  <si>
    <t xml:space="preserve"> 4.3.5 </t>
  </si>
  <si>
    <t xml:space="preserve"> 4.3.6 </t>
  </si>
  <si>
    <t xml:space="preserve"> 4.4 </t>
  </si>
  <si>
    <t xml:space="preserve"> 4.4.1 </t>
  </si>
  <si>
    <t xml:space="preserve"> 4.4.2 </t>
  </si>
  <si>
    <r>
      <rPr>
        <b/>
        <sz val="18"/>
        <rFont val="Arial"/>
        <family val="2"/>
      </rPr>
      <t>PREFEITURA MUNICIPAL DE BARCARENA-PA</t>
    </r>
    <r>
      <rPr>
        <sz val="11"/>
        <rFont val="Arial"/>
        <family val="1"/>
      </rPr>
      <t xml:space="preserve">
</t>
    </r>
    <r>
      <rPr>
        <b/>
        <sz val="12"/>
        <rFont val="Arial"/>
        <family val="2"/>
      </rPr>
      <t xml:space="preserve">
</t>
    </r>
    <r>
      <rPr>
        <b/>
        <sz val="11"/>
        <rFont val="Arial"/>
        <family val="2"/>
      </rPr>
      <t>SECRETARIA  MUNICIPAL DE INFRAESTRUTURA E DESENVOLVIMENTO URBANO - SEMDUR</t>
    </r>
  </si>
  <si>
    <t>Encargos Sociais Desonerados:</t>
  </si>
  <si>
    <r>
      <t xml:space="preserve">OBJETO: </t>
    </r>
    <r>
      <rPr>
        <sz val="11"/>
        <rFont val="Arial"/>
        <family val="2"/>
      </rPr>
      <t>EXECUÇÃO DE OBRAS DE REFORMA, ADEQUAÇÃO E AMPLIAÇÃO DAS RAMPAS DE ACESSO ÀS BALSAS NA TRAVESSIA DE BARCARENA – TRAMBIOCA, NO MUNICÍPIO DE BARCARENA-PA.</t>
    </r>
  </si>
  <si>
    <r>
      <t xml:space="preserve">LOCAL: </t>
    </r>
    <r>
      <rPr>
        <sz val="11"/>
        <rFont val="Arial"/>
        <family val="2"/>
      </rPr>
      <t>BARCARENA SEDE E ILHA TRAMBIOCA, MUNICÍPIO DE BARCARENA PA.</t>
    </r>
  </si>
  <si>
    <r>
      <t xml:space="preserve">BANCOS: </t>
    </r>
    <r>
      <rPr>
        <sz val="11"/>
        <rFont val="Arial"/>
        <family val="2"/>
      </rPr>
      <t>SINAPI - 05/2026 - Pará, SBC - 06/2026 - Pará, SICRO3 - 01/2026 - Pará, ORSE - 03/2026 - Sergipe, SEDOP - 03/2026 - Pará, AGETOP CIVIL - 08/2025 - Goiás, AGETOP RODOVIARIA - 08/2025 - Goiás, EMBASA - 06/2025 - sem_encargos, EMOP - 05/2026 - Rio de Janeiro</t>
    </r>
  </si>
  <si>
    <t xml:space="preserve">PRAZO: 120 dias </t>
  </si>
  <si>
    <r>
      <t xml:space="preserve">DATA: </t>
    </r>
    <r>
      <rPr>
        <sz val="11"/>
        <rFont val="Arial"/>
        <family val="2"/>
      </rPr>
      <t>Junho de 2026</t>
    </r>
  </si>
  <si>
    <t>ORÇAMENTO SINTÉTICO</t>
  </si>
  <si>
    <t>VALOR TOTAL</t>
  </si>
  <si>
    <t>_________________________________</t>
  </si>
  <si>
    <t>Eng.º Civil Matias Costa da Silva</t>
  </si>
  <si>
    <t>CREA-PA nº 151.793.702-7</t>
  </si>
  <si>
    <t>Responsável Técnico</t>
  </si>
  <si>
    <t>Portaria nº 0022/2025-SEMAT</t>
  </si>
  <si>
    <t>Secretaria Munic. de Infra. e Desenv. Urbano - SEMDUR</t>
  </si>
  <si>
    <t>Cronograma Físico e Financeiro</t>
  </si>
  <si>
    <t>Total Por Etapa</t>
  </si>
  <si>
    <t>30 DIAS</t>
  </si>
  <si>
    <t>60 DIAS</t>
  </si>
  <si>
    <t>90 DIAS</t>
  </si>
  <si>
    <t>120 DIAS</t>
  </si>
  <si>
    <t>100,00%
35.147,97</t>
  </si>
  <si>
    <t>100,00%
137.671,52</t>
  </si>
  <si>
    <t>25,00%
34.417,88</t>
  </si>
  <si>
    <t>100,00%
1.043.555,07</t>
  </si>
  <si>
    <t>5,00%
52.177,75</t>
  </si>
  <si>
    <t>50,00%
521.777,54</t>
  </si>
  <si>
    <t>40,00%
417.422,03</t>
  </si>
  <si>
    <t>100,00%
1.092.511,26</t>
  </si>
  <si>
    <t>10,00%
109.251,13</t>
  </si>
  <si>
    <t>25,00%
273.127,82</t>
  </si>
  <si>
    <t>40,00%
437.004,50</t>
  </si>
  <si>
    <t>Porcentagem</t>
  </si>
  <si>
    <t>10,0%</t>
  </si>
  <si>
    <t>35,92%</t>
  </si>
  <si>
    <t>38,5%</t>
  </si>
  <si>
    <t>15,58%</t>
  </si>
  <si>
    <t>Custo</t>
  </si>
  <si>
    <t>230.994,72</t>
  </si>
  <si>
    <t>829.323,23</t>
  </si>
  <si>
    <t>888.844,41</t>
  </si>
  <si>
    <t>359.723,44</t>
  </si>
  <si>
    <t>Porcentagem Acumulado</t>
  </si>
  <si>
    <t>45,92%</t>
  </si>
  <si>
    <t>84,42%</t>
  </si>
  <si>
    <t>100,0%</t>
  </si>
  <si>
    <t>Custo Acumulado</t>
  </si>
  <si>
    <t>1.060.317,95</t>
  </si>
  <si>
    <t>1.949.162,36</t>
  </si>
  <si>
    <t>2.308.885,82</t>
  </si>
  <si>
    <t>PRAZO: 120 (CENTO E VINTE) DIAS</t>
  </si>
  <si>
    <t>Data = Junho/2026</t>
  </si>
  <si>
    <t>Composições Analíticas com Preço Unitário</t>
  </si>
  <si>
    <t>Tipo</t>
  </si>
  <si>
    <t>Composição</t>
  </si>
  <si>
    <t>DESMOBILIZAÇAO DE CANTEIRO DE OBRAS</t>
  </si>
  <si>
    <t>Composição Auxiliar</t>
  </si>
  <si>
    <t xml:space="preserve"> 91395 </t>
  </si>
  <si>
    <t>CAMINHÃO TOCO, PBT 14.300 KG, CARGA ÚTIL MÁX. 9.710 KG, DIST. ENTRE EIXOS 3,56 M, POTÊNCIA 185 CV, INCLUSIVE CARROCERIA FIXA ABERTA DE MADEIRA P/ TRANSPORTE GERAL DE CARGA SECA, DIMEN. APROX. 2,50 X 6,50 X 0,50 M - CHI DIURNO. AF_06/2014</t>
  </si>
  <si>
    <t>Custos Horários Produtivo e Improdutivo dos Equipamentos</t>
  </si>
  <si>
    <t>CHI</t>
  </si>
  <si>
    <t xml:space="preserve"> 88286 </t>
  </si>
  <si>
    <t>MOTORISTA OPERADOR DE MUNCK COM ENCARGOS COMPLEMENTARES</t>
  </si>
  <si>
    <t>Livro SINAPI: Cálculos e Parâmetros</t>
  </si>
  <si>
    <t xml:space="preserve"> 88252 </t>
  </si>
  <si>
    <t>AUXILIAR DE SERVIÇOS GERAIS COM ENCARGOS COMPLEMENTARES</t>
  </si>
  <si>
    <t xml:space="preserve"> 73467 </t>
  </si>
  <si>
    <t>CAMINHÃO TOCO, PBT 14.300 KG, CARGA ÚTIL MÁX. 9.710 KG, DIST. ENTRE EIXOS 3,56 M, POTÊNCIA 185 CV, INCLUSIVE CARROCERIA FIXA ABERTA DE MADEIRA P/ TRANSPORTE GERAL DE CARGA SECA, DIMEN. APROX. 2,50 X 6,50 X 0,50 M - CHP DIURNO. AF_06/2014</t>
  </si>
  <si>
    <t>CHP</t>
  </si>
  <si>
    <t>MO sem LS =&gt;</t>
  </si>
  <si>
    <t>LS =&gt;</t>
  </si>
  <si>
    <t>MO com LS =&gt;</t>
  </si>
  <si>
    <t>Valor do BDI =&gt;</t>
  </si>
  <si>
    <t>Valor com BDI =&gt;</t>
  </si>
  <si>
    <t xml:space="preserve"> 280026 </t>
  </si>
  <si>
    <t>SERVENTE COM ENCARGOS COMPLEMENTARES</t>
  </si>
  <si>
    <t>h</t>
  </si>
  <si>
    <t xml:space="preserve"> 280013 </t>
  </si>
  <si>
    <t>CARPINTEIRO COM ENCARGOS COMPLEMENTARES</t>
  </si>
  <si>
    <t>Insumo</t>
  </si>
  <si>
    <t xml:space="preserve"> D00475 </t>
  </si>
  <si>
    <t>Lona com plotagem de gráfica</t>
  </si>
  <si>
    <t>Material</t>
  </si>
  <si>
    <t xml:space="preserve"> D00281 </t>
  </si>
  <si>
    <t>Pernamanca 3" x 2" 4 m - madeira branca</t>
  </si>
  <si>
    <t>Dz</t>
  </si>
  <si>
    <t xml:space="preserve"> D00084 </t>
  </si>
  <si>
    <t>Prego 1 1/2"x13</t>
  </si>
  <si>
    <t>INSTALACOES PROVISORIAS</t>
  </si>
  <si>
    <t xml:space="preserve"> 010075 </t>
  </si>
  <si>
    <t>ALUGUEL MENSAL CONTAINER ALMOXARIFADO 6,0x2,4m</t>
  </si>
  <si>
    <t>SERT - SERVIÇOS TÉCNICOS</t>
  </si>
  <si>
    <t xml:space="preserve"> 93563 </t>
  </si>
  <si>
    <t>ALMOXARIFE COM ENCARGOS COMPLEMENTARES</t>
  </si>
  <si>
    <t xml:space="preserve"> 101460 </t>
  </si>
  <si>
    <t>VIGIA DIURNO COM ENCARGOS COMPLEMENTARES</t>
  </si>
  <si>
    <t xml:space="preserve"> 93567 </t>
  </si>
  <si>
    <t>ENGENHEIRO CIVIL DE OBRA PLENO COM ENCARGOS COMPLEMENTARES</t>
  </si>
  <si>
    <t xml:space="preserve"> 93572 </t>
  </si>
  <si>
    <t>ENCARREGADO GERAL DE OBRAS COM ENCARGOS COMPLEMENTARES</t>
  </si>
  <si>
    <t>Fundações Rasas (Blocos, Sapatas, Vigas Baldrame)</t>
  </si>
  <si>
    <t xml:space="preserve"> 88316 </t>
  </si>
  <si>
    <t xml:space="preserve"> 88309 </t>
  </si>
  <si>
    <t>PEDREIRO COM ENCARGOS COMPLEMENTARES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</si>
  <si>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</si>
  <si>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</si>
  <si>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</si>
  <si>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>Produção de Concreto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</si>
  <si>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</si>
  <si>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</si>
  <si>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</si>
  <si>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</si>
  <si>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94963 </t>
  </si>
  <si>
    <t>CONCRETO FCK = 15MPA, TRAÇO 1:3,4:3,5 (EM MASSA SECA DE CIMENTO/ AREIA MÉDIA/ BRITA 1) - PREPARO MECÂNICO COM BETONEIRA 400 L. AF_05/2021</t>
  </si>
  <si>
    <t xml:space="preserve"> 00004730 </t>
  </si>
  <si>
    <t>PEDRA DE MAO OU PEDRA RACHAO PARA ARRIMO/FUNDACAO (POSTO PEDREIRA/FORNECEDOR, SEM FRETE)</t>
  </si>
  <si>
    <t xml:space="preserve"> 280006 </t>
  </si>
  <si>
    <t>ARMADOR COM ENCARGOS COMPLEMENTARES</t>
  </si>
  <si>
    <t xml:space="preserve"> D00425 </t>
  </si>
  <si>
    <t>Aço CA 50/60 -  Preço médio</t>
  </si>
  <si>
    <t xml:space="preserve"> D00043 </t>
  </si>
  <si>
    <t>Arame recozido No. 18</t>
  </si>
  <si>
    <t xml:space="preserve"> D00012 </t>
  </si>
  <si>
    <t>Ripão em madeira de lei 2"x1" serr.</t>
  </si>
  <si>
    <t xml:space="preserve"> D00082 </t>
  </si>
  <si>
    <t>Prego 2"x11</t>
  </si>
  <si>
    <t xml:space="preserve"> D00016 </t>
  </si>
  <si>
    <t>Tábua de madeira branca 4m</t>
  </si>
  <si>
    <t xml:space="preserve"> 88377 </t>
  </si>
  <si>
    <t>OPERADOR DE BETONEIRA ESTACIONÁRIA/MISTURADOR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</si>
  <si>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</si>
  <si>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</si>
  <si>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</si>
  <si>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</si>
  <si>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00000370 </t>
  </si>
  <si>
    <t>AREIA MEDIA - POSTO JAZIDA/FORNECEDOR (RETIRADO NA JAZIDA, SEM TRANSPORTE)</t>
  </si>
  <si>
    <t xml:space="preserve"> 00004721 </t>
  </si>
  <si>
    <t>PEDRA BRITADA N. 1 (9,5 A 19 MM) POSTO PEDREIRA/FORNECEDOR, SEM FRETE</t>
  </si>
  <si>
    <t xml:space="preserve"> 00001379 </t>
  </si>
  <si>
    <t>CIMENTO PORTLAND COMPOSTO CP II-32</t>
  </si>
  <si>
    <t>Concretagem para Estruturas de Concreto Armado</t>
  </si>
  <si>
    <t xml:space="preserve"> 88262 </t>
  </si>
  <si>
    <t>CARPINTEIRO DE FORMAS COM ENCARGOS COMPLEMENTARES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</si>
  <si>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</si>
  <si>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</si>
  <si>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</si>
  <si>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</si>
  <si>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</si>
  <si>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</si>
  <si>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</si>
  <si>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</si>
  <si>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E9066 </t>
  </si>
  <si>
    <t>Grupo gerador - 14 kVA</t>
  </si>
  <si>
    <t xml:space="preserve"> E9621 </t>
  </si>
  <si>
    <t>Bomba de injeção de argamassa e nata com capacidade de 1,08 m³/h (18 l/min) e misturador com tambor de 0,100 m³ - 6,20 kW</t>
  </si>
  <si>
    <t>Custo horário total de equipamentos</t>
  </si>
  <si>
    <t>B</t>
  </si>
  <si>
    <t>Mão de Obra</t>
  </si>
  <si>
    <t xml:space="preserve"> P9824 </t>
  </si>
  <si>
    <t>Servente</t>
  </si>
  <si>
    <t>20,53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</si>
  <si>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</si>
  <si>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</si>
  <si>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</si>
  <si>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</si>
  <si>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</si>
  <si>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</si>
  <si>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</si>
  <si>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</si>
  <si>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</si>
  <si>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Unidade</t>
  </si>
  <si>
    <t>Preço Unitário</t>
  </si>
  <si>
    <t xml:space="preserve"> M0424 </t>
  </si>
  <si>
    <t>Cimento Portland CP II - 32 - saco</t>
  </si>
  <si>
    <t>0,89</t>
  </si>
  <si>
    <t>1.267,40</t>
  </si>
  <si>
    <t>Custo unitário total de material</t>
  </si>
  <si>
    <t>E</t>
  </si>
  <si>
    <t>Tempo Fixo</t>
  </si>
  <si>
    <t>Carga</t>
  </si>
  <si>
    <t xml:space="preserve"> 5914655 </t>
  </si>
  <si>
    <t>Carga, manobra e descarga de materiais diversos em caminhão carroceria de 15 t - carga e descarga manuais</t>
  </si>
  <si>
    <t>M0424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</si>
  <si>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</si>
  <si>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</si>
  <si>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</si>
  <si>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</si>
  <si>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</si>
  <si>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</si>
  <si>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</si>
  <si>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</si>
  <si>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</si>
  <si>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5914449
0,00
1,00
0,0000</t>
  </si>
  <si>
    <t>5914464
0,00
0,80
0,0000</t>
  </si>
  <si>
    <t>5914479
0,00
0,66
0,0000</t>
  </si>
  <si>
    <t>--</t>
  </si>
  <si>
    <t>Custo total de transporte</t>
  </si>
  <si>
    <t>ASTU - ASSENTAMENTO DE TUBOS E PECAS</t>
  </si>
  <si>
    <t xml:space="preserve"> 88317 </t>
  </si>
  <si>
    <t>SOLDADOR COM ENCARGOS COMPLEMENTARES</t>
  </si>
  <si>
    <t xml:space="preserve"> M1606 </t>
  </si>
  <si>
    <t>Trilho TR68 em aço-carbono usado</t>
  </si>
  <si>
    <t xml:space="preserve"> D00348 </t>
  </si>
  <si>
    <t xml:space="preserve"> 88278 </t>
  </si>
  <si>
    <t>MONTADOR DE ESTRUTURA METÁLICA COM ENCARGOS COMPLEMENTARES</t>
  </si>
  <si>
    <t xml:space="preserve"> 101426 </t>
  </si>
  <si>
    <t>OPERADOR DE BATE-ESTACA COM ENCARGOS COMPLEMENTARES</t>
  </si>
  <si>
    <t xml:space="preserve"> 88296 </t>
  </si>
  <si>
    <t>OPERADOR DE GUINDASTE COM ENCARGOS COMPLEMENTARES</t>
  </si>
  <si>
    <t xml:space="preserve"> 00004221 </t>
  </si>
  <si>
    <t>OLEO DIESEL COMBUSTIVEL COMUM METROPOLITANO S-10 OU S-500</t>
  </si>
  <si>
    <t>L</t>
  </si>
  <si>
    <t xml:space="preserve"> E9058 </t>
  </si>
  <si>
    <t>Plataforma flutuante de 12 x 24 x 1,8 m com capacidade de 150 t</t>
  </si>
  <si>
    <t>Equipamento</t>
  </si>
  <si>
    <t xml:space="preserve"> 00002794 </t>
  </si>
  <si>
    <t>MADEIRA ROLICA TRATADA, D = 25 A 29 CM, H = 6,50 M, EM EUCALIPTO OU EQUIVALENTE DA REGIAO</t>
  </si>
  <si>
    <t xml:space="preserve"> 00037597 </t>
  </si>
  <si>
    <t>BATE-ESTACAS POR GRAVIDADE, POTENCIA160 HP, PESO DO MARTELO ATE 3 TONELADAS</t>
  </si>
  <si>
    <t>Equipamento para Aquisição Permanente</t>
  </si>
  <si>
    <t xml:space="preserve"> 00036398 </t>
  </si>
  <si>
    <t>BETONEIRA, CAPACIDADE NOMINAL 600 L, CAPACIDADE DE MISTURA 440 L, MOTOR A DIESEL POTENCIA 10 CV, COM CARREGADOR</t>
  </si>
  <si>
    <t xml:space="preserve"> 110141 </t>
  </si>
  <si>
    <t>Argamassa de cimento e areia 1:4</t>
  </si>
  <si>
    <t xml:space="preserve"> 10047 </t>
  </si>
  <si>
    <t>AGETOP RODOVIARIA</t>
  </si>
  <si>
    <t>SACO DE POLIPROPILENO 50kg - SACO RAFIA</t>
  </si>
  <si>
    <t>Composições Auxiliares</t>
  </si>
  <si>
    <t xml:space="preserve"> 95413 </t>
  </si>
  <si>
    <t>CURSO DE CAPACITAÇÃO PARA ALMOXARIFE (ENCARGOS COMPLEMENTARES) - MENSALISTA</t>
  </si>
  <si>
    <t xml:space="preserve"> 00043494 </t>
  </si>
  <si>
    <t>EPI - FAMILIA ALMOXARIFE - MENSALISTA (ENCARGOS COMPLEMENTARES - COLETADO CAIXA)</t>
  </si>
  <si>
    <t xml:space="preserve"> 00040864 </t>
  </si>
  <si>
    <t>SEGURO - MENSALISTA (COLETADO CAIXA - ENCARGOS COMPLEMENTARES)</t>
  </si>
  <si>
    <t xml:space="preserve"> 00040863 </t>
  </si>
  <si>
    <t>EXAMES - MENSALISTA (COLETADO CAIXA - ENCARGOS COMPLEMENTARES)</t>
  </si>
  <si>
    <t xml:space="preserve"> 00040809 </t>
  </si>
  <si>
    <t>ALMOXARIFE (MENSALISTA)</t>
  </si>
  <si>
    <t xml:space="preserve"> 00043470 </t>
  </si>
  <si>
    <t>FERRAMENTAS - FAMILIA ALMOXARIFE - MENSALISTA (ENCARGOS COMPLEMENTARES - COLETADO CAIXA)</t>
  </si>
  <si>
    <t xml:space="preserve"> 295314 </t>
  </si>
  <si>
    <t>CURSO DE CAPACITAÇÃO PARA ARMADOR (ENCARGOSCOMPLEMENTARES) - HORISTA</t>
  </si>
  <si>
    <t xml:space="preserve"> EC373730 </t>
  </si>
  <si>
    <t>SEGURO - HORISTA (ENCARGOS COMPLEMENTARES) (COLETA CAIXA)</t>
  </si>
  <si>
    <t xml:space="preserve"> EC434890 </t>
  </si>
  <si>
    <t>EPI - FAMILIA PEDREIRO - HORISTA (ENCARGOS COMPLEMENTARES -COLETADO CAIXA)</t>
  </si>
  <si>
    <t xml:space="preserve"> EC373700 </t>
  </si>
  <si>
    <t>ALIMENTACAO - HORISTA (ENCARGOS COMPLEMENTARES)(COLETADOCAIXA)</t>
  </si>
  <si>
    <t xml:space="preserve"> EC373710 </t>
  </si>
  <si>
    <t>TRANSPORTE - HORISTA (ENCARGOS COMPLEMENTARES)(COLETADOCAIXA)</t>
  </si>
  <si>
    <t xml:space="preserve"> EC434650 </t>
  </si>
  <si>
    <t>FERRAMENTAS - FAMILIA PEDREIRO - HORISTA(ENCARGOSCOMPLEMENTARES - COLETADO CAIXA)</t>
  </si>
  <si>
    <t xml:space="preserve"> MO378000 </t>
  </si>
  <si>
    <t>ARMADOR</t>
  </si>
  <si>
    <t xml:space="preserve"> EC373720 </t>
  </si>
  <si>
    <t>EXAMES - HORISTA (ENCARGOS COMPLEMENTARES) (COLETA CAIXA)</t>
  </si>
  <si>
    <t xml:space="preserve"> 95321 </t>
  </si>
  <si>
    <t>CURSO DE CAPACITAÇÃO PARA AUXILIAR DE SERVIÇOS GERAIS (ENCARGOS COMPLEMENTARES) - HORISTA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</si>
  <si>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</si>
  <si>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</si>
  <si>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</si>
  <si>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</si>
  <si>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00037373 </t>
  </si>
  <si>
    <t>SEGURO - HORISTA (COLETADO CAIXA - ENCARGOS COMPLEMENTARES)</t>
  </si>
  <si>
    <t xml:space="preserve"> 00006121 </t>
  </si>
  <si>
    <t>AUXILIAR DE SERVICOS GERAIS (HORISTA)</t>
  </si>
  <si>
    <t xml:space="preserve"> 00043467 </t>
  </si>
  <si>
    <t>FERRAMENTAS - FAMILIA SERVENTE - HORISTA (ENCARGOS COMPLEMENTARES - COLETADO CAIXA)</t>
  </si>
  <si>
    <t xml:space="preserve"> 00037372 </t>
  </si>
  <si>
    <t>EXAMES - HORISTA (COLETADO CAIXA - ENCARGOS COMPLEMENTARES)</t>
  </si>
  <si>
    <t xml:space="preserve"> 00043491 </t>
  </si>
  <si>
    <t>EPI - FAMILIA SERVENTE - HORISTA (ENCARGOS COMPLEMENTARES - COLETADO CAIXA)</t>
  </si>
  <si>
    <t xml:space="preserve"> 280022 </t>
  </si>
  <si>
    <t>OPERADOR DE BETONEIRA/MISTURADOR COM ENCARGOSCOMPLEMENTARES</t>
  </si>
  <si>
    <t xml:space="preserve"> J00003 </t>
  </si>
  <si>
    <t>Cimento</t>
  </si>
  <si>
    <t>SC</t>
  </si>
  <si>
    <t xml:space="preserve"> J00005 </t>
  </si>
  <si>
    <t>Areia</t>
  </si>
  <si>
    <t xml:space="preserve"> M00008 </t>
  </si>
  <si>
    <t>Betoneira eletrica - 320l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</si>
  <si>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</si>
  <si>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</si>
  <si>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</si>
  <si>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</si>
  <si>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</si>
  <si>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</si>
  <si>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</si>
  <si>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</si>
  <si>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</si>
  <si>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</si>
  <si>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</si>
  <si>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</si>
  <si>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</si>
  <si>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</si>
  <si>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 CAPACIDADE NOMINAL 400 L, CAPACIDADE DE MISTURA 280 L, MOTOR ELETRICO TRIFASICO 220/380 V POTENCIA 2 CV, SEM CARREGADOR</t>
  </si>
  <si>
    <t xml:space="preserve"> 00002705 </t>
  </si>
  <si>
    <t>ENERGIA ELETRICA ATE 2000 KWH INDUSTRIAL, SEM DEMANDA</t>
  </si>
  <si>
    <t>Franquia</t>
  </si>
  <si>
    <t>KWH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</si>
  <si>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</si>
  <si>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</si>
  <si>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</si>
  <si>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</si>
  <si>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</si>
  <si>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</si>
  <si>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</si>
  <si>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</si>
  <si>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00036397 </t>
  </si>
  <si>
    <t>BETONEIRA, CAPACIDADE NOMINAL 600 L, CAPACIDADE DE MISTURA 360L, MOTOR ELETRICO TRIFASICO 220/380V, POTENCIA 4CV, EXCLUSO CARREGADOR</t>
  </si>
  <si>
    <t xml:space="preserve"> 91391 </t>
  </si>
  <si>
    <t>CAMINHÃO TOCO, PBT 14.300 KG, CARGA ÚTIL MÁX. 9.710 KG, DIST. ENTRE EIXOS 3,56 M, POTÊNCIA 185 CV, INCLUSIVE CARROCERIA FIXA ABERTA DE MADEIRA P/ TRANSPORTE GERAL DE CARGA SECA, DIMEN. APROX. 2,50 X 6,50 X 0,50 M - JUROS. AF_06/2014</t>
  </si>
  <si>
    <t xml:space="preserve"> 91392 </t>
  </si>
  <si>
    <t>CAMINHÃO TOCO, PBT 14.300 KG, CARGA ÚTIL MÁX. 9.710 KG, DIST. ENTRE EIXOS 3,56 M, POTÊNCIA 185 CV, INCLUSIVE CARROCERIA FIXA ABERTA DE MADEIRA P/ TRANSPORTE GERAL DE CARGA SECA, DIMEN. APROX. 2,50 X 6,50 X 0,50 M - IMPOSTOS E SEGUROS. AF_06/2014</t>
  </si>
  <si>
    <t xml:space="preserve"> 91390 </t>
  </si>
  <si>
    <t>CAMINHÃO TOCO, PBT 14.300 KG, CARGA ÚTIL MÁX. 9.710 KG, DIST. ENTRE EIXOS 3,56 M, POTÊNCIA 185 CV, INCLUSIVE CARROCERIA FIXA ABERTA DE MADEIRA P/ TRANSPORTE GERAL DE CARGA SECA, DIMEN. APROX. 2,50 X 6,50 X 0,50 M - DEPRECIAÇÃO. AF_06/2014</t>
  </si>
  <si>
    <t xml:space="preserve"> 88282 </t>
  </si>
  <si>
    <t>MOTORISTA DE CAMINHÃO COM ENCARGOS COMPLEMENTARES</t>
  </si>
  <si>
    <t xml:space="preserve"> 73335 </t>
  </si>
  <si>
    <t>CAMINHÃO TOCO, PBT 14.300 KG, CARGA ÚTIL MÁX. 9.710 KG, DIST. ENTRE EIXOS 3,56 M, POTÊNCIA 185 CV, INCLUSIVE CARROCERIA FIXA ABERTA DE MADEIRA P/ TRANSPORTE GERAL DE CARGA SECA, DIMEN. APROX. 2,50 X 6,50 X 0,50 M - MANUTENÇÃO. AF_06/2014</t>
  </si>
  <si>
    <t xml:space="preserve"> 73340 </t>
  </si>
  <si>
    <t>CAMINHÃO TOCO, PBT 14.300 KG, CARGA ÚTIL MÁX. 9.710 KG, DIST. ENTRE EIXOS 3,56 M, POTÊNCIA 185 CV, INCLUSIVE CARROCERIA FIXA ABERTA DE MADEIRA P/ TRANSPORTE GERAL DE CARGA SECA, DIMEN. APROX. 2,50 X 6,50 X 0,50 M - MATERIAIS NA OPERAÇÃO. AF_06/2014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</si>
  <si>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</si>
  <si>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</si>
  <si>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00037730 </t>
  </si>
  <si>
    <t>CARROCERIA FIXA ABERTA DE MADEIRA PARA TRANSPORTE GERAL DE CARGA SECA DIMENSOES APROXIMADAS 2,5 X 6,5 X 0,50 M (INCLUI MONTAGEM, NAO INCLUI CAMINHAO)</t>
  </si>
  <si>
    <t xml:space="preserve"> 295329 </t>
  </si>
  <si>
    <t>CURSO DE CAPACITAÇÃO PARA CARPINTEIRO (ENCARGOSCOMPLEMENTARES) - HORISTA</t>
  </si>
  <si>
    <t xml:space="preserve"> EC434590 </t>
  </si>
  <si>
    <t>FERRAMENTAS - FAMILIA CARPINTEIRO DE FORMAS - HORISTA(ENCARGOS COMPLEMENTARES - COLETADO CAIXA)</t>
  </si>
  <si>
    <t xml:space="preserve"> MO121400 </t>
  </si>
  <si>
    <t>CARPINTEIRO</t>
  </si>
  <si>
    <t xml:space="preserve"> EC434830 </t>
  </si>
  <si>
    <t>EPI - FAMILIA CARPINTEIRO DE FORMAS - HORISTA(ENCARGOSCOMPLEMENTARES - COLETADO CAIXA)</t>
  </si>
  <si>
    <t xml:space="preserve"> 95330 </t>
  </si>
  <si>
    <t>CURSO DE CAPACITAÇÃO PARA CARPINTEIRO DE FÔRMAS (ENCARGOS COMPLEMENTARES) - HORISTA</t>
  </si>
  <si>
    <t xml:space="preserve"> 00043483 </t>
  </si>
  <si>
    <t>EPI - FAMILIA CARPINTEIRO DE FORMAS - HORISTA (ENCARGOS COMPLEMENTARES - COLETADO CAIXA)</t>
  </si>
  <si>
    <t xml:space="preserve"> 00001213 </t>
  </si>
  <si>
    <t>CARPINTEIRO DE FORMAS PARA CONCRETO (HORISTA)</t>
  </si>
  <si>
    <t xml:space="preserve"> 00043459 </t>
  </si>
  <si>
    <t>FERRAMENTAS - FAMILIA CARPINTEIRO DE FORMAS - HORISTA (ENCARGOS COMPLEMENTARES - COLETADO CAIXA)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</si>
  <si>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</si>
  <si>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</si>
  <si>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</si>
  <si>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</si>
  <si>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</si>
  <si>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</si>
  <si>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</si>
  <si>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</si>
  <si>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</si>
  <si>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</si>
  <si>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</si>
  <si>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</si>
  <si>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</si>
  <si>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</si>
  <si>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</si>
  <si>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</si>
  <si>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95351 </t>
  </si>
  <si>
    <t>CURSO DE CAPACITAÇÃO PARA MOTORISTA OPERADOR DE MUNCK (ENCARGOS COMPLEMENTARES) - HORISTA</t>
  </si>
  <si>
    <t xml:space="preserve"> 00004096 </t>
  </si>
  <si>
    <t>MOTORISTA OPERADOR DE CAMINHAO COM MUNCK (HORISTA)</t>
  </si>
  <si>
    <t xml:space="preserve"> 101338 </t>
  </si>
  <si>
    <t>CURSO DE CAPACITAÇÃO PARA OPERADOR DE BATE-ESTACAS (ENCARGOS COMPLEMENTARES) - MENSALISTA</t>
  </si>
  <si>
    <t xml:space="preserve"> 00040980 </t>
  </si>
  <si>
    <t>OPERADOR DE BATE-ESTACAS (MENSALISTA)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</si>
  <si>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</si>
  <si>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</si>
  <si>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</si>
  <si>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</si>
  <si>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295389 </t>
  </si>
  <si>
    <t>CURSO DE CAPACITAÇÃO PARA OPERADOR DE BETONEIRAESTACIONÁRIA/MISTURADOR (ENCARGOS COMPLEMENTARES) -HORISTA</t>
  </si>
  <si>
    <t xml:space="preserve"> MO376660 </t>
  </si>
  <si>
    <t>OPERADOR DE BETONEIRA /MISTURADOR</t>
  </si>
  <si>
    <t xml:space="preserve"> 95359 </t>
  </si>
  <si>
    <t>CURSO DE CAPACITAÇÃO PARA OPERADOR DE GUINDASTE (ENCARGOS COMPLEMENTARES) - HORISTA</t>
  </si>
  <si>
    <t xml:space="preserve"> 00004254 </t>
  </si>
  <si>
    <t>OPERADOR DE GUINDASTE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</si>
  <si>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</si>
  <si>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</si>
  <si>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</si>
  <si>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</si>
  <si>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</si>
  <si>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</si>
  <si>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</si>
  <si>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</si>
  <si>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295378 </t>
  </si>
  <si>
    <t>CURSO DE CAPACITAÇÃO PARA SERVENTE (ENCARGOSCOMPLEMENTARES) - HORISTA</t>
  </si>
  <si>
    <t xml:space="preserve"> MO611100 </t>
  </si>
  <si>
    <t>SERVENTE</t>
  </si>
  <si>
    <t xml:space="preserve"> 95379 </t>
  </si>
  <si>
    <t>CURSO DE CAPACITAÇÃO PARA SOLDADOR (ENCARGOS COMPLEMENTARES) - HORISTA</t>
  </si>
  <si>
    <t xml:space="preserve"> 00006160 </t>
  </si>
  <si>
    <t>SOLDADOR (HORISTA)</t>
  </si>
  <si>
    <t xml:space="preserve"> 101372 </t>
  </si>
  <si>
    <t>CURSO DE CAPACITAÇÃO PARA VIGIA DIURNO (ENCARGOS COMPLEMENTARES) - MENSALISTA</t>
  </si>
  <si>
    <t xml:space="preserve"> 00041096 </t>
  </si>
  <si>
    <t>VIGIA DIURNO (MENSALISTA)</t>
  </si>
  <si>
    <t xml:space="preserve"> E9592 </t>
  </si>
  <si>
    <t>Caminhão carroceria com capacidade de 15 t - 188 kW</t>
  </si>
  <si>
    <t>123,15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</si>
  <si>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</si>
  <si>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</si>
  <si>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</si>
  <si>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</si>
  <si>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</si>
  <si>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</si>
  <si>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</si>
  <si>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</si>
  <si>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</si>
  <si>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</si>
  <si>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</si>
  <si>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</si>
  <si>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00040862 </t>
  </si>
  <si>
    <t>ALIMENTACAO - MENSALISTA (COLETADO CAIXA - ENCARGOS COMPLEMENTARES)</t>
  </si>
  <si>
    <t xml:space="preserve"> 00043476 </t>
  </si>
  <si>
    <t>FERRAMENTAS - FAMILIA OPERADOR ESCAVADEIRA - MENSALISTA (ENCARGOS COMPLEMENTARES - COLETADO CAIXA)</t>
  </si>
  <si>
    <t xml:space="preserve"> 00043500 </t>
  </si>
  <si>
    <t>EPI - FAMILIA OPERADOR ESCAVADEIRA - MENSALISTA (ENCARGOS COMPLEMENTARES - COLETADO CAIXA)</t>
  </si>
  <si>
    <t xml:space="preserve"> 00040861 </t>
  </si>
  <si>
    <t>TRANSPORTE - MENSALISTA (COLETADO CAIXA - ENCARGOS COMPLEMENTARES)</t>
  </si>
  <si>
    <t xml:space="preserve"> EC434880 </t>
  </si>
  <si>
    <t>EPI - FAMILIA OPERADOR ESCAVADEIRA - HORISTA(ENCARGOSCOMPLEMENTARES - COLETADO CAIXA)</t>
  </si>
  <si>
    <t xml:space="preserve"> EC434640 </t>
  </si>
  <si>
    <t>FERRAMENTAS - FAMILIA OPERADOR ESCAVADEIRA -HORISTA(ENCARGOS COMPLEMENTARES - COLETADO CAIXA)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</si>
  <si>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</si>
  <si>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</si>
  <si>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</si>
  <si>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</si>
  <si>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EC434670 </t>
  </si>
  <si>
    <t>FERRAMENTAS - FAMILIA SERVENTE - HORISTA (ENCARGOSCOMPLEMENTARES - COLETADO CAIXA)</t>
  </si>
  <si>
    <t xml:space="preserve"> EC434910 </t>
  </si>
  <si>
    <t>EPI - FAMILIA SERVENTE - HORISTA (ENCARGOS COMPLEMENTARES -COLETADO CAIXA)</t>
  </si>
  <si>
    <t xml:space="preserve"> 00043468 </t>
  </si>
  <si>
    <t>FERRAMENTAS - FAMILIA SOLDADOR - HORISTA (ENCARGOS COMPLEMENTARES - COLETADO CAIXA)</t>
  </si>
  <si>
    <t xml:space="preserve"> 00043492 </t>
  </si>
  <si>
    <t>EPI - FAMILIA SOLDADOR - HORISTA (ENCARGOS COMPLEMENTARES - COLETADO CAIXA)</t>
  </si>
  <si>
    <t xml:space="preserve"> 5914449 </t>
  </si>
  <si>
    <t>Transporte com caminhão carroceria de 15 t - rodovia em leito natural</t>
  </si>
  <si>
    <t>tkm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</si>
  <si>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</si>
  <si>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</si>
  <si>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</si>
  <si>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</si>
  <si>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</si>
  <si>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</si>
  <si>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</si>
  <si>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</si>
  <si>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</si>
  <si>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</si>
  <si>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</si>
  <si>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</si>
  <si>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 xml:space="preserve"> 00013896 </t>
  </si>
  <si>
    <t>VIBRADOR DE IMERSAO, DIAMETRO DA PONTEIRA DE *45* MM, COM MOTOR ELETRICO TRIFASICO DE 2 HP (2 CV)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</si>
  <si>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</si>
  <si>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</si>
  <si>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</si>
  <si>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</si>
  <si>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r>
      <t>BDI: 26,20</t>
    </r>
    <r>
      <rPr>
        <sz val="11"/>
        <rFont val="Arial"/>
        <family val="2"/>
      </rPr>
      <t>%</t>
    </r>
  </si>
  <si>
    <t>Horista: 103,26%</t>
  </si>
  <si>
    <t>Mensalista: 59,98%</t>
  </si>
  <si>
    <t>BDI: 26,20%</t>
  </si>
  <si>
    <t>COMPOSIÇÃO DE B.D.I (BONIFICAÇÃO DE DESPESAS INDIRETAS)</t>
  </si>
  <si>
    <t>ITEM</t>
  </si>
  <si>
    <t>ESPECIFICAÇÃO DOS ITENS</t>
  </si>
  <si>
    <t>SERVIÇO</t>
  </si>
  <si>
    <t>FORNECIMENTO</t>
  </si>
  <si>
    <t>%</t>
  </si>
  <si>
    <t>PARCIAL</t>
  </si>
  <si>
    <t>1.0</t>
  </si>
  <si>
    <t>CUSTO INDIRETO</t>
  </si>
  <si>
    <t>1.1</t>
  </si>
  <si>
    <r>
      <rPr>
        <b/>
        <sz val="10"/>
        <color theme="4" tint="-0.499984740745262"/>
        <rFont val="Arial"/>
        <family val="2"/>
      </rPr>
      <t>(AC)</t>
    </r>
    <r>
      <rPr>
        <sz val="10"/>
        <color theme="4" tint="-0.499984740745262"/>
        <rFont val="Arial"/>
        <family val="2"/>
      </rPr>
      <t xml:space="preserve"> </t>
    </r>
    <r>
      <rPr>
        <sz val="10"/>
        <rFont val="Arial"/>
        <family val="2"/>
      </rPr>
      <t xml:space="preserve">ADMINISTRAÇÃO CENTRAL </t>
    </r>
  </si>
  <si>
    <t>1.2</t>
  </si>
  <si>
    <r>
      <rPr>
        <b/>
        <sz val="10"/>
        <color theme="4" tint="-0.499984740745262"/>
        <rFont val="Arial"/>
        <family val="2"/>
      </rPr>
      <t xml:space="preserve">(S) </t>
    </r>
    <r>
      <rPr>
        <sz val="10"/>
        <rFont val="Arial"/>
        <family val="2"/>
      </rPr>
      <t xml:space="preserve">Seguro + </t>
    </r>
    <r>
      <rPr>
        <b/>
        <sz val="10"/>
        <color theme="4" tint="-0.499984740745262"/>
        <rFont val="Arial"/>
        <family val="2"/>
      </rPr>
      <t xml:space="preserve"> (G)</t>
    </r>
    <r>
      <rPr>
        <sz val="10"/>
        <color theme="4" tint="-0.499984740745262"/>
        <rFont val="Arial"/>
        <family val="2"/>
      </rPr>
      <t xml:space="preserve"> </t>
    </r>
    <r>
      <rPr>
        <sz val="10"/>
        <rFont val="Arial"/>
        <family val="2"/>
      </rPr>
      <t>GARANTIA</t>
    </r>
  </si>
  <si>
    <t>1.3</t>
  </si>
  <si>
    <r>
      <rPr>
        <b/>
        <sz val="10"/>
        <color theme="4" tint="-0.499984740745262"/>
        <rFont val="Arial"/>
        <family val="2"/>
      </rPr>
      <t>(R)</t>
    </r>
    <r>
      <rPr>
        <sz val="10"/>
        <rFont val="Arial"/>
        <family val="2"/>
      </rPr>
      <t xml:space="preserve"> RISCO</t>
    </r>
  </si>
  <si>
    <t>1.4</t>
  </si>
  <si>
    <r>
      <rPr>
        <b/>
        <sz val="10"/>
        <color theme="4" tint="-0.499984740745262"/>
        <rFont val="Arial"/>
        <family val="2"/>
      </rPr>
      <t>(DF)</t>
    </r>
    <r>
      <rPr>
        <sz val="10"/>
        <rFont val="Arial"/>
        <family val="2"/>
      </rPr>
      <t xml:space="preserve"> DESPESAS FINANCEIRAS</t>
    </r>
  </si>
  <si>
    <t>2.0</t>
  </si>
  <si>
    <r>
      <rPr>
        <b/>
        <sz val="10"/>
        <color theme="4" tint="-0.499984740745262"/>
        <rFont val="Arial"/>
        <family val="2"/>
      </rPr>
      <t>(</t>
    </r>
    <r>
      <rPr>
        <b/>
        <sz val="10"/>
        <color theme="4" tint="-0.499984740745262"/>
        <rFont val="Times New Roman"/>
        <family val="1"/>
      </rPr>
      <t>I</t>
    </r>
    <r>
      <rPr>
        <b/>
        <sz val="10"/>
        <color theme="4" tint="-0.499984740745262"/>
        <rFont val="Arial"/>
        <family val="2"/>
      </rPr>
      <t xml:space="preserve">) </t>
    </r>
    <r>
      <rPr>
        <b/>
        <sz val="10"/>
        <rFont val="Arial"/>
        <family val="2"/>
      </rPr>
      <t>TRIBUTOS</t>
    </r>
  </si>
  <si>
    <t>2.1</t>
  </si>
  <si>
    <t>PIS</t>
  </si>
  <si>
    <t>2.2</t>
  </si>
  <si>
    <t>COFINS</t>
  </si>
  <si>
    <t>2.3</t>
  </si>
  <si>
    <t>ISS - Lei nº 479/2007 de 21/11/2007 (Código Tributário)</t>
  </si>
  <si>
    <t>2.4</t>
  </si>
  <si>
    <t>CPRB</t>
  </si>
  <si>
    <t>3.0</t>
  </si>
  <si>
    <r>
      <rPr>
        <b/>
        <sz val="10"/>
        <color theme="4" tint="-0.499984740745262"/>
        <rFont val="Arial"/>
        <family val="2"/>
      </rPr>
      <t xml:space="preserve">(L) </t>
    </r>
    <r>
      <rPr>
        <b/>
        <sz val="10"/>
        <rFont val="Arial"/>
        <family val="2"/>
      </rPr>
      <t>BONIFICAÇÃO</t>
    </r>
  </si>
  <si>
    <t>3.1</t>
  </si>
  <si>
    <t>RESULTADO ESTIMADO ( OU LUCRO )</t>
  </si>
  <si>
    <t>BDI DE SERVIÇOS, FORNECIMENTO MATERIAIS E EQUIPAMENTO</t>
  </si>
  <si>
    <t>Para o cálculo do BDI foi considerado a equação proposta pelo relatório que fundamentou o Acórdão nº 2622/2013, ilustrada abaixo:</t>
  </si>
  <si>
    <t>Equação do Cálculo do BDI:</t>
  </si>
  <si>
    <t>BDI =</t>
  </si>
  <si>
    <t>(1 + AC + R + S + G) x (1 + DF) x (1 + L)</t>
  </si>
  <si>
    <t>– 1</t>
  </si>
  <si>
    <r>
      <t xml:space="preserve">(1 – </t>
    </r>
    <r>
      <rPr>
        <b/>
        <sz val="9"/>
        <color theme="4" tint="-0.499984740745262"/>
        <rFont val="Times New Roman"/>
        <family val="1"/>
      </rPr>
      <t>I</t>
    </r>
    <r>
      <rPr>
        <b/>
        <sz val="9"/>
        <color theme="4" tint="-0.499984740745262"/>
        <rFont val="Arial"/>
        <family val="2"/>
      </rPr>
      <t>)</t>
    </r>
  </si>
  <si>
    <r>
      <t xml:space="preserve">Onde:
</t>
    </r>
    <r>
      <rPr>
        <b/>
        <sz val="10"/>
        <rFont val="Arial"/>
        <family val="2"/>
      </rPr>
      <t>AC</t>
    </r>
    <r>
      <rPr>
        <sz val="10"/>
        <rFont val="Arial"/>
        <family val="2"/>
      </rPr>
      <t xml:space="preserve"> é a taxa de rateio da administração central;
</t>
    </r>
    <r>
      <rPr>
        <b/>
        <sz val="10"/>
        <rFont val="Arial"/>
        <family val="2"/>
      </rPr>
      <t>R</t>
    </r>
    <r>
      <rPr>
        <sz val="10"/>
        <rFont val="Arial"/>
        <family val="2"/>
      </rPr>
      <t xml:space="preserve"> corresponde aos riscos;
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 é uma taxa representativa de Seguros;
</t>
    </r>
    <r>
      <rPr>
        <b/>
        <sz val="10"/>
        <rFont val="Arial"/>
        <family val="2"/>
      </rPr>
      <t xml:space="preserve">G </t>
    </r>
    <r>
      <rPr>
        <sz val="10"/>
        <rFont val="Arial"/>
        <family val="2"/>
      </rPr>
      <t xml:space="preserve">é a taxa que representa o ônus das garantias exigidas em edital;
</t>
    </r>
    <r>
      <rPr>
        <b/>
        <sz val="10"/>
        <rFont val="Arial"/>
        <family val="2"/>
      </rPr>
      <t>DF</t>
    </r>
    <r>
      <rPr>
        <sz val="10"/>
        <rFont val="Arial"/>
        <family val="2"/>
      </rPr>
      <t xml:space="preserve"> é a taxa representativa das despesas financeiras;
</t>
    </r>
    <r>
      <rPr>
        <b/>
        <sz val="10"/>
        <rFont val="Arial"/>
        <family val="2"/>
      </rPr>
      <t>L</t>
    </r>
    <r>
      <rPr>
        <sz val="10"/>
        <rFont val="Arial"/>
        <family val="2"/>
      </rPr>
      <t xml:space="preserve"> corresponde ao lucro/remuneração bruta do construtor e;
</t>
    </r>
    <r>
      <rPr>
        <b/>
        <sz val="10"/>
        <rFont val="Times New Roman"/>
        <family val="1"/>
      </rPr>
      <t>I</t>
    </r>
    <r>
      <rPr>
        <sz val="10"/>
        <rFont val="Arial"/>
        <family val="2"/>
      </rPr>
      <t xml:space="preserve"> é a taxa representativa dos tributos incidentes sobre o preço de venda (PIS, Cofins,CPRB e ISS).</t>
    </r>
  </si>
  <si>
    <t>OBJETO: EXECUÇÃO DE OBRAS DE REFORMA, ADEQUAÇÃO E AMPLIAÇÃO DAS RAMPAS DE ACESSO ÀS BALSAS NA TRAVESSIA DE BARCARENA – TRAMBIOCA, NO MUNICÍPIO DE BARCARENA-PA.</t>
  </si>
  <si>
    <t>LOCAL: BARCARENA SEDE E ILHA TRAMBIOCA, MUNICÍPIO DE BARCARENA PA.</t>
  </si>
  <si>
    <r>
      <t xml:space="preserve">BANCOS: </t>
    </r>
    <r>
      <rPr>
        <sz val="11"/>
        <rFont val="Arial"/>
        <family val="2"/>
      </rPr>
      <t>SINAPI - 05/2026 - Pará, SBC - 06/2026 - Pará, SICRO3 - 01/2026 - Pará, ORSE - 03/2026 - Sergipe, SEDOP - 03/2026 - Pará, AGETOP CIVIL - 08/2025 - Goiás, AGETOP RODOVIARIA - 08/2025 - Goiás, EMBASA - 06/2025 - sem_encargos, EMOP - 05/2026 - Rio de Janeiro</t>
    </r>
    <r>
      <rPr>
        <b/>
        <sz val="11"/>
        <rFont val="Arial"/>
        <family val="2"/>
      </rPr>
      <t>.</t>
    </r>
  </si>
  <si>
    <t>BANCOS: SINAPI - 05/2026 - Pará, SBC - 06/2026 - Pará, SICRO3 - 01/2026 - Pará, ORSE - 03/2026 - Sergipe, SEDOP - 03/2026 - Pará, AGETOP CIVIL - 08/2025 - Goiás, AGETOP RODOVIARIA - 08/2025 - Goiás, EMBASA - 06/2025 - sem_encargos, EMOP - 05/2026 - Rio de Janeiro.</t>
  </si>
  <si>
    <t>DATA: JUNHO DE 2026</t>
  </si>
  <si>
    <t>PRAZO: 120 DIAS</t>
  </si>
  <si>
    <r>
      <t xml:space="preserve">BDI: </t>
    </r>
    <r>
      <rPr>
        <sz val="11"/>
        <rFont val="Arial"/>
        <family val="2"/>
      </rPr>
      <t>26,20%</t>
    </r>
  </si>
  <si>
    <t>ENCARGOS SOCIAIS SOBRE A MÃO DE OBRA</t>
  </si>
  <si>
    <t>CÓDIGO</t>
  </si>
  <si>
    <t>DESCRIÇÃO</t>
  </si>
  <si>
    <t>COM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</si>
  <si>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</si>
  <si>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</si>
  <si>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</si>
  <si>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</si>
  <si>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</si>
  <si>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</si>
  <si>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</si>
  <si>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</si>
  <si>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</si>
  <si>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</si>
  <si>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</si>
  <si>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</si>
  <si>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</si>
  <si>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</si>
  <si>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</si>
  <si>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</si>
  <si>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</si>
  <si>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</si>
  <si>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</si>
  <si>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</si>
  <si>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</si>
  <si>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</si>
  <si>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</si>
  <si>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</si>
  <si>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</si>
  <si>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</si>
  <si>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</si>
  <si>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</si>
  <si>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</si>
  <si>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</si>
  <si>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</si>
  <si>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</si>
  <si>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</si>
  <si>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</si>
  <si>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</si>
  <si>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</si>
  <si>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</si>
  <si>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</si>
  <si>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Auxílo Acidente de Trabalho</t>
  </si>
  <si>
    <t>B9</t>
  </si>
  <si>
    <t>Férias Gozadas</t>
  </si>
  <si>
    <t>B10</t>
  </si>
  <si>
    <t>Salário Maternidade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</si>
  <si>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</si>
  <si>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</si>
  <si>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</si>
  <si>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</si>
  <si>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</si>
  <si>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</si>
  <si>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</si>
  <si>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</si>
  <si>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Recisão sem justa causa</t>
  </si>
  <si>
    <t>C5</t>
  </si>
  <si>
    <t>Indenização Adicional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</si>
  <si>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</si>
  <si>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</si>
  <si>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</si>
  <si>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</si>
  <si>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</si>
  <si>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</si>
  <si>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</si>
  <si>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FONTE:</t>
  </si>
  <si>
    <t>SINAPI - Encargos Sociais - Pará - a partir de janeiro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</si>
</sst>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#,##0.0000000"/>
    <numFmt numFmtId="166" formatCode="#,##0.0000"/>
  </numFmts>
  <fonts count="4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1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1"/>
    </font>
    <font>
      <b/>
      <sz val="10"/>
      <name val="Arial"/>
      <family val="2"/>
    </font>
    <font>
      <sz val="10"/>
      <color theme="4" tint="-0.499984740745262"/>
      <name val="Arial"/>
      <family val="2"/>
    </font>
    <font>
      <b/>
      <sz val="10"/>
      <color theme="4" tint="-0.499984740745262"/>
      <name val="Arial"/>
      <family val="2"/>
    </font>
    <font>
      <b/>
      <sz val="10"/>
      <color theme="4" tint="-0.499984740745262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color theme="4" tint="-0.499984740745262"/>
      <name val="Arial"/>
      <family val="2"/>
    </font>
    <font>
      <b/>
      <sz val="9"/>
      <color theme="4" tint="-0.499984740745262"/>
      <name val="Times New Roman"/>
      <family val="1"/>
    </font>
    <font>
      <b/>
      <sz val="1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21"/>
        <b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D6D6D6"/>
      </patternFill>
    </fill>
    <fill>
      <patternFill patternType="solid">
        <fgColor theme="0"/>
        <bgColor rgb="FFEFEFEF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F2F2F2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rgb="FFFF55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auto="1"/>
      </right>
      <top/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6" fillId="0" borderId="0"/>
    <xf numFmtId="0" fontId="26" fillId="0" borderId="0"/>
    <xf numFmtId="0" fontId="1" fillId="0" borderId="0"/>
    <xf numFmtId="0" fontId="26" fillId="0" borderId="0"/>
    <xf numFmtId="9" fontId="26" fillId="0" borderId="0" applyFont="0" applyFill="0" applyBorder="0" applyAlignment="0" applyProtection="0"/>
    <xf numFmtId="0" fontId="21" fillId="0" borderId="0"/>
  </cellStyleXfs>
  <cellXfs count="275">
    <xf numFmtId="0" fontId="0" fillId="0" borderId="0" xfId="0"/>
    <xf numFmtId="43" fontId="0" fillId="0" borderId="0" xfId="1" applyFont="1"/>
    <xf numFmtId="0" fontId="3" fillId="3" borderId="8" xfId="0" applyFont="1" applyFill="1" applyBorder="1" applyAlignment="1">
      <alignment horizontal="left" vertical="top" wrapText="1"/>
    </xf>
    <xf numFmtId="0" fontId="5" fillId="5" borderId="8" xfId="0" applyFont="1" applyFill="1" applyBorder="1" applyAlignment="1">
      <alignment horizontal="right" vertical="top" wrapText="1"/>
    </xf>
    <xf numFmtId="0" fontId="4" fillId="4" borderId="8" xfId="0" applyFont="1" applyFill="1" applyBorder="1" applyAlignment="1">
      <alignment horizontal="center" vertical="top" wrapText="1"/>
    </xf>
    <xf numFmtId="0" fontId="6" fillId="6" borderId="8" xfId="0" applyFont="1" applyFill="1" applyBorder="1" applyAlignment="1">
      <alignment horizontal="left" vertical="top" wrapText="1"/>
    </xf>
    <xf numFmtId="0" fontId="7" fillId="7" borderId="8" xfId="0" applyFont="1" applyFill="1" applyBorder="1" applyAlignment="1">
      <alignment horizontal="center" vertical="top" wrapText="1"/>
    </xf>
    <xf numFmtId="0" fontId="8" fillId="8" borderId="8" xfId="0" applyFont="1" applyFill="1" applyBorder="1" applyAlignment="1">
      <alignment horizontal="right" vertical="top" wrapText="1"/>
    </xf>
    <xf numFmtId="4" fontId="9" fillId="9" borderId="8" xfId="0" applyNumberFormat="1" applyFont="1" applyFill="1" applyBorder="1" applyAlignment="1">
      <alignment horizontal="right" vertical="top" wrapText="1"/>
    </xf>
    <xf numFmtId="0" fontId="10" fillId="0" borderId="8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center" vertical="top" wrapText="1"/>
    </xf>
    <xf numFmtId="4" fontId="13" fillId="0" borderId="8" xfId="0" applyNumberFormat="1" applyFont="1" applyBorder="1" applyAlignment="1">
      <alignment horizontal="right"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center" vertical="top" wrapText="1"/>
    </xf>
    <xf numFmtId="4" fontId="17" fillId="0" borderId="8" xfId="0" applyNumberFormat="1" applyFont="1" applyBorder="1" applyAlignment="1">
      <alignment horizontal="righ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0" fontId="3" fillId="3" borderId="7" xfId="0" applyFont="1" applyFill="1" applyBorder="1" applyAlignment="1">
      <alignment horizontal="left" vertical="top" wrapText="1"/>
    </xf>
    <xf numFmtId="0" fontId="5" fillId="5" borderId="9" xfId="0" applyFont="1" applyFill="1" applyBorder="1" applyAlignment="1">
      <alignment horizontal="right" vertical="top" wrapText="1"/>
    </xf>
    <xf numFmtId="0" fontId="6" fillId="6" borderId="7" xfId="0" applyFont="1" applyFill="1" applyBorder="1" applyAlignment="1">
      <alignment horizontal="left" vertical="top" wrapText="1"/>
    </xf>
    <xf numFmtId="4" fontId="9" fillId="9" borderId="9" xfId="0" applyNumberFormat="1" applyFont="1" applyFill="1" applyBorder="1" applyAlignment="1">
      <alignment horizontal="right" vertical="top" wrapText="1"/>
    </xf>
    <xf numFmtId="0" fontId="10" fillId="0" borderId="7" xfId="0" applyFont="1" applyBorder="1" applyAlignment="1">
      <alignment horizontal="left" vertical="top" wrapText="1"/>
    </xf>
    <xf numFmtId="4" fontId="13" fillId="0" borderId="9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horizontal="left" vertical="top" wrapText="1"/>
    </xf>
    <xf numFmtId="4" fontId="17" fillId="0" borderId="9" xfId="0" applyNumberFormat="1" applyFont="1" applyBorder="1" applyAlignment="1">
      <alignment horizontal="right" vertical="top" wrapText="1"/>
    </xf>
    <xf numFmtId="0" fontId="6" fillId="0" borderId="7" xfId="0" applyFont="1" applyBorder="1" applyAlignment="1">
      <alignment horizontal="left" vertical="top" wrapText="1"/>
    </xf>
    <xf numFmtId="4" fontId="9" fillId="0" borderId="9" xfId="0" applyNumberFormat="1" applyFont="1" applyBorder="1" applyAlignment="1">
      <alignment horizontal="right" vertical="top" wrapText="1"/>
    </xf>
    <xf numFmtId="0" fontId="28" fillId="0" borderId="0" xfId="0" applyFont="1"/>
    <xf numFmtId="0" fontId="0" fillId="0" borderId="0" xfId="0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applyFont="1"/>
    <xf numFmtId="0" fontId="2" fillId="14" borderId="0" xfId="0" applyFont="1" applyFill="1" applyAlignment="1">
      <alignment horizontal="left" vertical="top" wrapText="1"/>
    </xf>
    <xf numFmtId="0" fontId="10" fillId="0" borderId="30" xfId="0" applyFont="1" applyBorder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10" fillId="0" borderId="33" xfId="0" applyFont="1" applyBorder="1" applyAlignment="1">
      <alignment horizontal="right" vertical="top" wrapText="1"/>
    </xf>
    <xf numFmtId="0" fontId="10" fillId="0" borderId="34" xfId="0" applyFont="1" applyBorder="1" applyAlignment="1">
      <alignment horizontal="right" vertical="top" wrapText="1"/>
    </xf>
    <xf numFmtId="0" fontId="18" fillId="14" borderId="22" xfId="0" applyFont="1" applyFill="1" applyBorder="1" applyAlignment="1">
      <alignment horizontal="left" vertical="top" wrapText="1"/>
    </xf>
    <xf numFmtId="0" fontId="18" fillId="14" borderId="22" xfId="0" applyFont="1" applyFill="1" applyBorder="1" applyAlignment="1">
      <alignment horizontal="right" vertical="top" wrapText="1"/>
    </xf>
    <xf numFmtId="0" fontId="2" fillId="14" borderId="8" xfId="0" applyFont="1" applyFill="1" applyBorder="1" applyAlignment="1">
      <alignment horizontal="left" vertical="top" wrapText="1"/>
    </xf>
    <xf numFmtId="0" fontId="22" fillId="14" borderId="8" xfId="0" applyFont="1" applyFill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right" vertical="top" wrapText="1"/>
    </xf>
    <xf numFmtId="0" fontId="6" fillId="0" borderId="35" xfId="0" applyFont="1" applyBorder="1" applyAlignment="1">
      <alignment horizontal="left" vertical="top" wrapText="1"/>
    </xf>
    <xf numFmtId="0" fontId="6" fillId="0" borderId="35" xfId="0" applyFont="1" applyBorder="1" applyAlignment="1">
      <alignment horizontal="right" vertical="top" wrapText="1"/>
    </xf>
    <xf numFmtId="0" fontId="6" fillId="0" borderId="17" xfId="0" applyFont="1" applyBorder="1" applyAlignment="1">
      <alignment horizontal="right" vertical="top" wrapText="1"/>
    </xf>
    <xf numFmtId="0" fontId="6" fillId="0" borderId="36" xfId="0" applyFont="1" applyBorder="1" applyAlignment="1">
      <alignment horizontal="right" vertical="top" wrapText="1"/>
    </xf>
    <xf numFmtId="0" fontId="2" fillId="14" borderId="8" xfId="0" applyFont="1" applyFill="1" applyBorder="1" applyAlignment="1">
      <alignment horizontal="right" vertical="top" wrapText="1"/>
    </xf>
    <xf numFmtId="0" fontId="10" fillId="10" borderId="37" xfId="0" applyFont="1" applyFill="1" applyBorder="1" applyAlignment="1">
      <alignment horizontal="left" vertical="top" wrapText="1"/>
    </xf>
    <xf numFmtId="0" fontId="2" fillId="17" borderId="2" xfId="0" applyFont="1" applyFill="1" applyBorder="1" applyAlignment="1">
      <alignment horizontal="left" vertical="top" wrapText="1"/>
    </xf>
    <xf numFmtId="0" fontId="2" fillId="17" borderId="2" xfId="0" applyFont="1" applyFill="1" applyBorder="1" applyAlignment="1">
      <alignment horizontal="right" vertical="top" wrapText="1"/>
    </xf>
    <xf numFmtId="0" fontId="2" fillId="17" borderId="2" xfId="0" applyFont="1" applyFill="1" applyBorder="1" applyAlignment="1">
      <alignment horizontal="center" vertical="top" wrapText="1"/>
    </xf>
    <xf numFmtId="0" fontId="10" fillId="18" borderId="8" xfId="0" applyFont="1" applyFill="1" applyBorder="1" applyAlignment="1">
      <alignment horizontal="left" vertical="top" wrapText="1"/>
    </xf>
    <xf numFmtId="0" fontId="10" fillId="18" borderId="8" xfId="0" applyFont="1" applyFill="1" applyBorder="1" applyAlignment="1">
      <alignment horizontal="right" vertical="top" wrapText="1"/>
    </xf>
    <xf numFmtId="0" fontId="10" fillId="18" borderId="8" xfId="0" applyFont="1" applyFill="1" applyBorder="1" applyAlignment="1">
      <alignment horizontal="center" vertical="top" wrapText="1"/>
    </xf>
    <xf numFmtId="165" fontId="10" fillId="18" borderId="8" xfId="0" applyNumberFormat="1" applyFont="1" applyFill="1" applyBorder="1" applyAlignment="1">
      <alignment horizontal="right" vertical="top" wrapText="1"/>
    </xf>
    <xf numFmtId="4" fontId="10" fillId="18" borderId="8" xfId="0" applyNumberFormat="1" applyFont="1" applyFill="1" applyBorder="1" applyAlignment="1">
      <alignment horizontal="right" vertical="top" wrapText="1"/>
    </xf>
    <xf numFmtId="0" fontId="20" fillId="19" borderId="8" xfId="0" applyFont="1" applyFill="1" applyBorder="1" applyAlignment="1">
      <alignment horizontal="left" vertical="top" wrapText="1"/>
    </xf>
    <xf numFmtId="0" fontId="20" fillId="19" borderId="8" xfId="0" applyFont="1" applyFill="1" applyBorder="1" applyAlignment="1">
      <alignment horizontal="right" vertical="top" wrapText="1"/>
    </xf>
    <xf numFmtId="0" fontId="20" fillId="19" borderId="8" xfId="0" applyFont="1" applyFill="1" applyBorder="1" applyAlignment="1">
      <alignment horizontal="center" vertical="top" wrapText="1"/>
    </xf>
    <xf numFmtId="165" fontId="20" fillId="19" borderId="8" xfId="0" applyNumberFormat="1" applyFont="1" applyFill="1" applyBorder="1" applyAlignment="1">
      <alignment horizontal="right" vertical="top" wrapText="1"/>
    </xf>
    <xf numFmtId="4" fontId="20" fillId="19" borderId="8" xfId="0" applyNumberFormat="1" applyFont="1" applyFill="1" applyBorder="1" applyAlignment="1">
      <alignment horizontal="right" vertical="top" wrapText="1"/>
    </xf>
    <xf numFmtId="0" fontId="20" fillId="17" borderId="8" xfId="0" applyFont="1" applyFill="1" applyBorder="1" applyAlignment="1">
      <alignment horizontal="right" vertical="top" wrapText="1"/>
    </xf>
    <xf numFmtId="4" fontId="20" fillId="17" borderId="8" xfId="0" applyNumberFormat="1" applyFont="1" applyFill="1" applyBorder="1" applyAlignment="1">
      <alignment horizontal="right" vertical="top" wrapText="1"/>
    </xf>
    <xf numFmtId="0" fontId="2" fillId="17" borderId="8" xfId="0" applyFont="1" applyFill="1" applyBorder="1" applyAlignment="1">
      <alignment horizontal="left" vertical="top" wrapText="1"/>
    </xf>
    <xf numFmtId="0" fontId="2" fillId="17" borderId="8" xfId="0" applyFont="1" applyFill="1" applyBorder="1" applyAlignment="1">
      <alignment horizontal="right" vertical="top" wrapText="1"/>
    </xf>
    <xf numFmtId="0" fontId="2" fillId="17" borderId="8" xfId="0" applyFont="1" applyFill="1" applyBorder="1" applyAlignment="1">
      <alignment horizontal="center" vertical="top" wrapText="1"/>
    </xf>
    <xf numFmtId="0" fontId="20" fillId="20" borderId="8" xfId="0" applyFont="1" applyFill="1" applyBorder="1" applyAlignment="1">
      <alignment horizontal="left" vertical="top" wrapText="1"/>
    </xf>
    <xf numFmtId="0" fontId="20" fillId="20" borderId="8" xfId="0" applyFont="1" applyFill="1" applyBorder="1" applyAlignment="1">
      <alignment horizontal="right" vertical="top" wrapText="1"/>
    </xf>
    <xf numFmtId="0" fontId="20" fillId="20" borderId="8" xfId="0" applyFont="1" applyFill="1" applyBorder="1" applyAlignment="1">
      <alignment horizontal="center" vertical="top" wrapText="1"/>
    </xf>
    <xf numFmtId="165" fontId="20" fillId="20" borderId="8" xfId="0" applyNumberFormat="1" applyFont="1" applyFill="1" applyBorder="1" applyAlignment="1">
      <alignment horizontal="right" vertical="top" wrapText="1"/>
    </xf>
    <xf numFmtId="4" fontId="20" fillId="20" borderId="8" xfId="0" applyNumberFormat="1" applyFont="1" applyFill="1" applyBorder="1" applyAlignment="1">
      <alignment horizontal="right" vertical="top" wrapText="1"/>
    </xf>
    <xf numFmtId="166" fontId="20" fillId="20" borderId="8" xfId="0" applyNumberFormat="1" applyFont="1" applyFill="1" applyBorder="1" applyAlignment="1">
      <alignment horizontal="right" vertical="top" wrapText="1"/>
    </xf>
    <xf numFmtId="0" fontId="18" fillId="17" borderId="8" xfId="0" applyFont="1" applyFill="1" applyBorder="1" applyAlignment="1">
      <alignment horizontal="right" vertical="top" wrapText="1"/>
    </xf>
    <xf numFmtId="166" fontId="18" fillId="17" borderId="8" xfId="0" applyNumberFormat="1" applyFont="1" applyFill="1" applyBorder="1" applyAlignment="1">
      <alignment horizontal="right" vertical="top" wrapText="1"/>
    </xf>
    <xf numFmtId="166" fontId="20" fillId="19" borderId="8" xfId="0" applyNumberFormat="1" applyFont="1" applyFill="1" applyBorder="1" applyAlignment="1">
      <alignment horizontal="right" vertical="top" wrapText="1"/>
    </xf>
    <xf numFmtId="0" fontId="20" fillId="17" borderId="43" xfId="0" applyFont="1" applyFill="1" applyBorder="1" applyAlignment="1">
      <alignment horizontal="right" vertical="top" wrapText="1"/>
    </xf>
    <xf numFmtId="4" fontId="20" fillId="17" borderId="43" xfId="0" applyNumberFormat="1" applyFont="1" applyFill="1" applyBorder="1" applyAlignment="1">
      <alignment horizontal="right" vertical="top" wrapText="1"/>
    </xf>
    <xf numFmtId="0" fontId="30" fillId="0" borderId="0" xfId="0" applyFont="1"/>
    <xf numFmtId="164" fontId="32" fillId="14" borderId="0" xfId="0" applyNumberFormat="1" applyFont="1" applyFill="1" applyAlignment="1">
      <alignment horizontal="left" vertical="top" wrapText="1"/>
    </xf>
    <xf numFmtId="164" fontId="0" fillId="0" borderId="48" xfId="0" applyNumberFormat="1" applyBorder="1"/>
    <xf numFmtId="0" fontId="32" fillId="14" borderId="0" xfId="0" applyFont="1" applyFill="1" applyAlignment="1">
      <alignment horizontal="left" vertical="top" wrapText="1"/>
    </xf>
    <xf numFmtId="164" fontId="0" fillId="0" borderId="0" xfId="0" applyNumberFormat="1"/>
    <xf numFmtId="164" fontId="32" fillId="14" borderId="0" xfId="0" applyNumberFormat="1" applyFont="1" applyFill="1" applyAlignment="1">
      <alignment horizontal="right" vertical="top" wrapText="1"/>
    </xf>
    <xf numFmtId="4" fontId="32" fillId="0" borderId="8" xfId="5" applyNumberFormat="1" applyFont="1" applyBorder="1" applyAlignment="1">
      <alignment horizontal="center" vertical="center"/>
    </xf>
    <xf numFmtId="4" fontId="32" fillId="0" borderId="8" xfId="5" applyNumberFormat="1" applyFont="1" applyBorder="1" applyAlignment="1">
      <alignment horizontal="center" vertical="center" wrapText="1"/>
    </xf>
    <xf numFmtId="0" fontId="32" fillId="0" borderId="8" xfId="6" applyFont="1" applyBorder="1" applyAlignment="1">
      <alignment horizontal="center" vertical="center"/>
    </xf>
    <xf numFmtId="0" fontId="26" fillId="0" borderId="8" xfId="6" applyBorder="1"/>
    <xf numFmtId="0" fontId="33" fillId="0" borderId="8" xfId="6" applyFont="1" applyBorder="1"/>
    <xf numFmtId="10" fontId="34" fillId="0" borderId="8" xfId="7" applyNumberFormat="1" applyFont="1" applyFill="1" applyBorder="1" applyAlignment="1">
      <alignment horizontal="center" vertical="center"/>
    </xf>
    <xf numFmtId="0" fontId="32" fillId="0" borderId="8" xfId="6" applyFont="1" applyBorder="1" applyAlignment="1">
      <alignment vertical="center"/>
    </xf>
    <xf numFmtId="0" fontId="26" fillId="0" borderId="8" xfId="6" applyBorder="1" applyAlignment="1">
      <alignment horizontal="center" vertical="center"/>
    </xf>
    <xf numFmtId="10" fontId="26" fillId="0" borderId="8" xfId="7" applyNumberFormat="1" applyFont="1" applyFill="1" applyBorder="1" applyAlignment="1">
      <alignment horizontal="center" vertical="center"/>
    </xf>
    <xf numFmtId="0" fontId="33" fillId="0" borderId="8" xfId="6" applyFont="1" applyBorder="1" applyAlignment="1">
      <alignment horizontal="center"/>
    </xf>
    <xf numFmtId="49" fontId="32" fillId="0" borderId="8" xfId="6" applyNumberFormat="1" applyFont="1" applyBorder="1" applyAlignment="1">
      <alignment horizontal="center" vertical="center"/>
    </xf>
    <xf numFmtId="49" fontId="26" fillId="0" borderId="8" xfId="6" applyNumberFormat="1" applyBorder="1" applyAlignment="1">
      <alignment horizontal="center" vertical="center"/>
    </xf>
    <xf numFmtId="10" fontId="33" fillId="0" borderId="8" xfId="7" applyNumberFormat="1" applyFont="1" applyFill="1" applyBorder="1" applyAlignment="1">
      <alignment horizontal="center" vertical="center"/>
    </xf>
    <xf numFmtId="0" fontId="26" fillId="0" borderId="8" xfId="6" applyBorder="1" applyAlignment="1">
      <alignment vertical="center"/>
    </xf>
    <xf numFmtId="10" fontId="32" fillId="23" borderId="8" xfId="7" applyNumberFormat="1" applyFont="1" applyFill="1" applyBorder="1" applyAlignment="1">
      <alignment horizontal="center" vertical="center"/>
    </xf>
    <xf numFmtId="0" fontId="26" fillId="23" borderId="8" xfId="6" applyFill="1" applyBorder="1" applyAlignment="1">
      <alignment horizontal="center" vertical="center"/>
    </xf>
    <xf numFmtId="0" fontId="26" fillId="0" borderId="50" xfId="6" applyBorder="1" applyAlignment="1">
      <alignment vertical="center" wrapText="1"/>
    </xf>
    <xf numFmtId="0" fontId="26" fillId="0" borderId="0" xfId="6" applyAlignment="1">
      <alignment vertical="center" wrapText="1"/>
    </xf>
    <xf numFmtId="0" fontId="26" fillId="0" borderId="33" xfId="6" applyBorder="1" applyAlignment="1">
      <alignment vertical="center" wrapText="1"/>
    </xf>
    <xf numFmtId="0" fontId="32" fillId="0" borderId="50" xfId="6" applyFont="1" applyBorder="1"/>
    <xf numFmtId="0" fontId="26" fillId="0" borderId="0" xfId="6" applyAlignment="1">
      <alignment horizontal="justify" vertical="center" wrapText="1"/>
    </xf>
    <xf numFmtId="0" fontId="26" fillId="0" borderId="33" xfId="6" applyBorder="1" applyAlignment="1">
      <alignment horizontal="justify" vertical="center" wrapText="1"/>
    </xf>
    <xf numFmtId="0" fontId="36" fillId="0" borderId="50" xfId="6" applyFont="1" applyBorder="1"/>
    <xf numFmtId="0" fontId="37" fillId="0" borderId="0" xfId="6" applyFont="1" applyAlignment="1">
      <alignment horizontal="justify" vertical="center" wrapText="1"/>
    </xf>
    <xf numFmtId="0" fontId="37" fillId="0" borderId="33" xfId="6" applyFont="1" applyBorder="1" applyAlignment="1">
      <alignment horizontal="justify" vertical="center" wrapText="1"/>
    </xf>
    <xf numFmtId="0" fontId="37" fillId="0" borderId="50" xfId="6" applyFont="1" applyBorder="1" applyAlignment="1">
      <alignment vertical="center"/>
    </xf>
    <xf numFmtId="0" fontId="37" fillId="0" borderId="0" xfId="6" applyFont="1" applyAlignment="1">
      <alignment vertical="center"/>
    </xf>
    <xf numFmtId="0" fontId="38" fillId="0" borderId="0" xfId="6" applyFont="1" applyAlignment="1">
      <alignment vertical="center"/>
    </xf>
    <xf numFmtId="164" fontId="0" fillId="0" borderId="33" xfId="0" applyNumberFormat="1" applyBorder="1"/>
    <xf numFmtId="0" fontId="38" fillId="0" borderId="33" xfId="6" applyFont="1" applyBorder="1" applyAlignment="1">
      <alignment horizontal="center" vertical="center"/>
    </xf>
    <xf numFmtId="0" fontId="26" fillId="0" borderId="50" xfId="6" applyBorder="1"/>
    <xf numFmtId="0" fontId="26" fillId="0" borderId="0" xfId="6"/>
    <xf numFmtId="0" fontId="26" fillId="0" borderId="33" xfId="6" applyBorder="1" applyAlignment="1">
      <alignment horizontal="center"/>
    </xf>
    <xf numFmtId="0" fontId="0" fillId="0" borderId="50" xfId="0" applyBorder="1"/>
    <xf numFmtId="43" fontId="0" fillId="0" borderId="0" xfId="1" applyFont="1" applyBorder="1"/>
    <xf numFmtId="0" fontId="0" fillId="0" borderId="47" xfId="0" applyBorder="1"/>
    <xf numFmtId="0" fontId="0" fillId="0" borderId="48" xfId="0" applyBorder="1"/>
    <xf numFmtId="43" fontId="0" fillId="0" borderId="48" xfId="1" applyFont="1" applyBorder="1"/>
    <xf numFmtId="164" fontId="0" fillId="0" borderId="49" xfId="0" applyNumberFormat="1" applyBorder="1"/>
    <xf numFmtId="164" fontId="32" fillId="14" borderId="8" xfId="0" applyNumberFormat="1" applyFont="1" applyFill="1" applyBorder="1" applyAlignment="1">
      <alignment horizontal="left" vertical="top" wrapText="1"/>
    </xf>
    <xf numFmtId="164" fontId="0" fillId="0" borderId="8" xfId="0" applyNumberFormat="1" applyBorder="1"/>
    <xf numFmtId="0" fontId="25" fillId="0" borderId="50" xfId="8" applyFont="1" applyBorder="1" applyAlignment="1">
      <alignment horizontal="center" vertical="center"/>
    </xf>
    <xf numFmtId="0" fontId="25" fillId="0" borderId="0" xfId="8" applyFont="1" applyAlignment="1">
      <alignment horizontal="center" vertical="center"/>
    </xf>
    <xf numFmtId="0" fontId="22" fillId="0" borderId="0" xfId="8" applyFont="1" applyAlignment="1">
      <alignment vertical="center"/>
    </xf>
    <xf numFmtId="0" fontId="22" fillId="0" borderId="33" xfId="8" applyFont="1" applyBorder="1" applyAlignment="1">
      <alignment vertical="center"/>
    </xf>
    <xf numFmtId="0" fontId="25" fillId="0" borderId="8" xfId="8" applyFont="1" applyBorder="1" applyAlignment="1">
      <alignment horizontal="center" vertical="center"/>
    </xf>
    <xf numFmtId="0" fontId="22" fillId="0" borderId="8" xfId="8" applyFont="1" applyBorder="1" applyAlignment="1">
      <alignment horizontal="center" vertical="center"/>
    </xf>
    <xf numFmtId="10" fontId="25" fillId="0" borderId="0" xfId="8" applyNumberFormat="1" applyFont="1" applyAlignment="1">
      <alignment horizontal="center" vertical="center"/>
    </xf>
    <xf numFmtId="0" fontId="22" fillId="0" borderId="50" xfId="8" applyFont="1" applyBorder="1" applyAlignment="1">
      <alignment vertical="center" wrapText="1"/>
    </xf>
    <xf numFmtId="0" fontId="22" fillId="0" borderId="0" xfId="8" applyFont="1" applyAlignment="1">
      <alignment vertical="center" wrapText="1"/>
    </xf>
    <xf numFmtId="0" fontId="22" fillId="0" borderId="50" xfId="8" applyFont="1" applyBorder="1" applyAlignment="1">
      <alignment horizontal="right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5" fillId="11" borderId="28" xfId="0" applyFont="1" applyFill="1" applyBorder="1" applyAlignment="1">
      <alignment horizontal="center" vertical="center" wrapText="1"/>
    </xf>
    <xf numFmtId="0" fontId="25" fillId="11" borderId="27" xfId="0" applyFont="1" applyFill="1" applyBorder="1" applyAlignment="1">
      <alignment horizontal="center" vertical="center" wrapText="1"/>
    </xf>
    <xf numFmtId="44" fontId="27" fillId="13" borderId="28" xfId="2" applyFont="1" applyFill="1" applyBorder="1" applyAlignment="1">
      <alignment horizontal="right" vertical="center" wrapText="1"/>
    </xf>
    <xf numFmtId="44" fontId="27" fillId="13" borderId="29" xfId="2" applyFont="1" applyFill="1" applyBorder="1" applyAlignment="1">
      <alignment horizontal="right" vertical="center" wrapText="1"/>
    </xf>
    <xf numFmtId="0" fontId="2" fillId="15" borderId="23" xfId="0" applyFont="1" applyFill="1" applyBorder="1" applyAlignment="1">
      <alignment horizontal="center" vertical="center" wrapText="1"/>
    </xf>
    <xf numFmtId="0" fontId="0" fillId="16" borderId="21" xfId="0" applyFill="1" applyBorder="1" applyAlignment="1">
      <alignment vertical="center"/>
    </xf>
    <xf numFmtId="0" fontId="0" fillId="16" borderId="24" xfId="0" applyFill="1" applyBorder="1" applyAlignment="1">
      <alignment vertical="center"/>
    </xf>
    <xf numFmtId="0" fontId="25" fillId="14" borderId="1" xfId="0" applyFont="1" applyFill="1" applyBorder="1" applyAlignment="1">
      <alignment horizontal="left" vertical="top" wrapText="1"/>
    </xf>
    <xf numFmtId="0" fontId="25" fillId="14" borderId="2" xfId="0" applyFont="1" applyFill="1" applyBorder="1" applyAlignment="1">
      <alignment horizontal="left" vertical="top" wrapText="1"/>
    </xf>
    <xf numFmtId="0" fontId="25" fillId="14" borderId="2" xfId="0" applyFont="1" applyFill="1" applyBorder="1" applyAlignment="1">
      <alignment horizontal="left" vertical="center" wrapText="1"/>
    </xf>
    <xf numFmtId="44" fontId="25" fillId="14" borderId="2" xfId="2" applyFont="1" applyFill="1" applyBorder="1" applyAlignment="1">
      <alignment horizontal="center" vertical="center" wrapText="1"/>
    </xf>
    <xf numFmtId="44" fontId="25" fillId="14" borderId="3" xfId="2" applyFont="1" applyFill="1" applyBorder="1" applyAlignment="1">
      <alignment horizontal="center" vertical="center" wrapText="1"/>
    </xf>
    <xf numFmtId="0" fontId="25" fillId="14" borderId="7" xfId="0" applyFont="1" applyFill="1" applyBorder="1" applyAlignment="1">
      <alignment horizontal="left" vertical="top" wrapText="1"/>
    </xf>
    <xf numFmtId="0" fontId="25" fillId="14" borderId="8" xfId="0" applyFont="1" applyFill="1" applyBorder="1" applyAlignment="1">
      <alignment horizontal="left" vertical="top" wrapText="1"/>
    </xf>
    <xf numFmtId="0" fontId="25" fillId="14" borderId="8" xfId="0" applyFont="1" applyFill="1" applyBorder="1" applyAlignment="1">
      <alignment horizontal="left" vertical="center" wrapText="1"/>
    </xf>
    <xf numFmtId="44" fontId="25" fillId="14" borderId="8" xfId="2" applyFont="1" applyFill="1" applyBorder="1" applyAlignment="1">
      <alignment horizontal="center" vertical="center" wrapText="1"/>
    </xf>
    <xf numFmtId="44" fontId="25" fillId="14" borderId="9" xfId="2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top" wrapText="1"/>
    </xf>
    <xf numFmtId="0" fontId="19" fillId="12" borderId="25" xfId="0" applyFont="1" applyFill="1" applyBorder="1" applyAlignment="1">
      <alignment horizontal="center" vertical="top" wrapText="1"/>
    </xf>
    <xf numFmtId="0" fontId="19" fillId="12" borderId="26" xfId="0" applyFont="1" applyFill="1" applyBorder="1" applyAlignment="1">
      <alignment horizontal="center" vertical="top" wrapText="1"/>
    </xf>
    <xf numFmtId="0" fontId="19" fillId="12" borderId="27" xfId="0" applyFont="1" applyFill="1" applyBorder="1" applyAlignment="1">
      <alignment horizontal="center" vertical="top" wrapText="1"/>
    </xf>
    <xf numFmtId="0" fontId="25" fillId="14" borderId="4" xfId="0" applyFont="1" applyFill="1" applyBorder="1" applyAlignment="1">
      <alignment horizontal="left" vertical="top" wrapText="1"/>
    </xf>
    <xf numFmtId="0" fontId="25" fillId="14" borderId="5" xfId="0" applyFont="1" applyFill="1" applyBorder="1" applyAlignment="1">
      <alignment horizontal="left" vertical="top" wrapText="1"/>
    </xf>
    <xf numFmtId="164" fontId="25" fillId="14" borderId="5" xfId="0" applyNumberFormat="1" applyFont="1" applyFill="1" applyBorder="1" applyAlignment="1">
      <alignment horizontal="left" vertical="top" wrapText="1"/>
    </xf>
    <xf numFmtId="44" fontId="25" fillId="14" borderId="5" xfId="2" applyFont="1" applyFill="1" applyBorder="1" applyAlignment="1">
      <alignment horizontal="center" vertical="center" wrapText="1"/>
    </xf>
    <xf numFmtId="44" fontId="25" fillId="14" borderId="6" xfId="2" applyFont="1" applyFill="1" applyBorder="1" applyAlignment="1">
      <alignment horizontal="center" vertical="center" wrapText="1"/>
    </xf>
    <xf numFmtId="0" fontId="28" fillId="0" borderId="1" xfId="3" applyFont="1" applyBorder="1" applyAlignment="1">
      <alignment horizontal="left" vertical="center" wrapText="1"/>
    </xf>
    <xf numFmtId="0" fontId="28" fillId="0" borderId="2" xfId="3" applyFont="1" applyBorder="1" applyAlignment="1">
      <alignment horizontal="left" vertical="center" wrapText="1"/>
    </xf>
    <xf numFmtId="0" fontId="28" fillId="0" borderId="3" xfId="3" applyFont="1" applyBorder="1" applyAlignment="1">
      <alignment horizontal="left" vertical="center" wrapText="1"/>
    </xf>
    <xf numFmtId="0" fontId="28" fillId="0" borderId="7" xfId="3" applyFont="1" applyBorder="1" applyAlignment="1">
      <alignment horizontal="left" vertical="center" wrapText="1"/>
    </xf>
    <xf numFmtId="0" fontId="28" fillId="0" borderId="8" xfId="3" applyFont="1" applyBorder="1" applyAlignment="1">
      <alignment horizontal="left" vertical="center" wrapText="1"/>
    </xf>
    <xf numFmtId="0" fontId="28" fillId="0" borderId="9" xfId="3" applyFont="1" applyBorder="1" applyAlignment="1">
      <alignment horizontal="left" vertical="center" wrapText="1"/>
    </xf>
    <xf numFmtId="0" fontId="28" fillId="0" borderId="18" xfId="3" applyFont="1" applyBorder="1" applyAlignment="1">
      <alignment horizontal="left" vertical="center"/>
    </xf>
    <xf numFmtId="0" fontId="28" fillId="0" borderId="20" xfId="3" applyFont="1" applyBorder="1" applyAlignment="1">
      <alignment horizontal="left" vertical="center"/>
    </xf>
    <xf numFmtId="0" fontId="28" fillId="0" borderId="19" xfId="3" applyFont="1" applyBorder="1" applyAlignment="1">
      <alignment horizontal="left" vertical="center"/>
    </xf>
    <xf numFmtId="0" fontId="28" fillId="0" borderId="31" xfId="3" applyFont="1" applyBorder="1" applyAlignment="1">
      <alignment horizontal="left" vertical="center"/>
    </xf>
    <xf numFmtId="0" fontId="29" fillId="0" borderId="4" xfId="3" applyFont="1" applyBorder="1" applyAlignment="1">
      <alignment horizontal="left" vertical="center" wrapText="1"/>
    </xf>
    <xf numFmtId="0" fontId="29" fillId="0" borderId="5" xfId="3" applyFont="1" applyBorder="1" applyAlignment="1">
      <alignment horizontal="left" vertical="center" wrapText="1"/>
    </xf>
    <xf numFmtId="0" fontId="29" fillId="0" borderId="6" xfId="3" applyFont="1" applyBorder="1" applyAlignment="1">
      <alignment horizontal="left" vertical="center" wrapText="1"/>
    </xf>
    <xf numFmtId="0" fontId="28" fillId="0" borderId="32" xfId="3" applyFont="1" applyBorder="1" applyAlignment="1">
      <alignment horizontal="left" vertical="center"/>
    </xf>
    <xf numFmtId="0" fontId="18" fillId="14" borderId="22" xfId="0" applyFont="1" applyFill="1" applyBorder="1" applyAlignment="1">
      <alignment horizontal="left" vertical="top" wrapText="1"/>
    </xf>
    <xf numFmtId="0" fontId="2" fillId="14" borderId="0" xfId="0" applyFont="1" applyFill="1" applyAlignment="1">
      <alignment horizontal="left" vertical="top" wrapText="1"/>
    </xf>
    <xf numFmtId="0" fontId="2" fillId="15" borderId="18" xfId="0" applyFont="1" applyFill="1" applyBorder="1" applyAlignment="1">
      <alignment horizontal="center" vertical="center" wrapText="1"/>
    </xf>
    <xf numFmtId="0" fontId="0" fillId="16" borderId="19" xfId="0" applyFill="1" applyBorder="1" applyAlignment="1">
      <alignment vertical="center"/>
    </xf>
    <xf numFmtId="0" fontId="0" fillId="16" borderId="20" xfId="0" applyFill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44" fontId="25" fillId="14" borderId="39" xfId="2" applyFont="1" applyFill="1" applyBorder="1" applyAlignment="1">
      <alignment horizontal="center" vertical="center" wrapText="1"/>
    </xf>
    <xf numFmtId="44" fontId="25" fillId="14" borderId="21" xfId="2" applyFont="1" applyFill="1" applyBorder="1" applyAlignment="1">
      <alignment horizontal="center" vertical="center" wrapText="1"/>
    </xf>
    <xf numFmtId="44" fontId="25" fillId="14" borderId="24" xfId="2" applyFont="1" applyFill="1" applyBorder="1" applyAlignment="1">
      <alignment horizontal="center" vertical="center" wrapText="1"/>
    </xf>
    <xf numFmtId="44" fontId="25" fillId="14" borderId="18" xfId="2" applyFont="1" applyFill="1" applyBorder="1" applyAlignment="1">
      <alignment horizontal="center" vertical="center" wrapText="1"/>
    </xf>
    <xf numFmtId="44" fontId="25" fillId="14" borderId="19" xfId="2" applyFont="1" applyFill="1" applyBorder="1" applyAlignment="1">
      <alignment horizontal="center" vertical="center" wrapText="1"/>
    </xf>
    <xf numFmtId="44" fontId="25" fillId="14" borderId="31" xfId="2" applyFont="1" applyFill="1" applyBorder="1" applyAlignment="1">
      <alignment horizontal="center" vertical="center" wrapText="1"/>
    </xf>
    <xf numFmtId="44" fontId="25" fillId="14" borderId="28" xfId="2" applyFont="1" applyFill="1" applyBorder="1" applyAlignment="1">
      <alignment horizontal="center" vertical="center" wrapText="1"/>
    </xf>
    <xf numFmtId="44" fontId="25" fillId="14" borderId="26" xfId="2" applyFont="1" applyFill="1" applyBorder="1" applyAlignment="1">
      <alignment horizontal="center" vertical="center" wrapText="1"/>
    </xf>
    <xf numFmtId="44" fontId="25" fillId="14" borderId="29" xfId="2" applyFont="1" applyFill="1" applyBorder="1" applyAlignment="1">
      <alignment horizontal="center" vertical="center" wrapText="1"/>
    </xf>
    <xf numFmtId="0" fontId="20" fillId="20" borderId="8" xfId="0" applyFont="1" applyFill="1" applyBorder="1" applyAlignment="1">
      <alignment horizontal="left" vertical="top" wrapText="1"/>
    </xf>
    <xf numFmtId="0" fontId="20" fillId="17" borderId="43" xfId="0" applyFont="1" applyFill="1" applyBorder="1" applyAlignment="1">
      <alignment horizontal="right" vertical="top" wrapText="1"/>
    </xf>
    <xf numFmtId="0" fontId="10" fillId="18" borderId="8" xfId="0" applyFont="1" applyFill="1" applyBorder="1" applyAlignment="1">
      <alignment horizontal="left" vertical="top" wrapText="1"/>
    </xf>
    <xf numFmtId="0" fontId="20" fillId="19" borderId="8" xfId="0" applyFont="1" applyFill="1" applyBorder="1" applyAlignment="1">
      <alignment horizontal="left" vertical="top" wrapText="1"/>
    </xf>
    <xf numFmtId="0" fontId="20" fillId="17" borderId="8" xfId="0" applyFont="1" applyFill="1" applyBorder="1" applyAlignment="1">
      <alignment horizontal="right" vertical="top" wrapText="1"/>
    </xf>
    <xf numFmtId="0" fontId="2" fillId="17" borderId="8" xfId="0" applyFont="1" applyFill="1" applyBorder="1" applyAlignment="1">
      <alignment horizontal="left" vertical="top" wrapText="1"/>
    </xf>
    <xf numFmtId="0" fontId="18" fillId="17" borderId="8" xfId="0" applyFont="1" applyFill="1" applyBorder="1" applyAlignment="1">
      <alignment horizontal="right" vertical="top" wrapText="1"/>
    </xf>
    <xf numFmtId="0" fontId="2" fillId="17" borderId="8" xfId="0" applyFont="1" applyFill="1" applyBorder="1" applyAlignment="1">
      <alignment horizontal="right" vertical="top" wrapText="1"/>
    </xf>
    <xf numFmtId="0" fontId="2" fillId="17" borderId="8" xfId="0" applyFont="1" applyFill="1" applyBorder="1" applyAlignment="1">
      <alignment horizontal="center" vertical="top" wrapText="1"/>
    </xf>
    <xf numFmtId="0" fontId="2" fillId="17" borderId="8" xfId="0" applyFont="1" applyFill="1" applyBorder="1" applyAlignment="1">
      <alignment horizontal="center" wrapText="1"/>
    </xf>
    <xf numFmtId="0" fontId="0" fillId="21" borderId="8" xfId="0" applyFill="1" applyBorder="1"/>
    <xf numFmtId="166" fontId="20" fillId="19" borderId="8" xfId="0" applyNumberFormat="1" applyFont="1" applyFill="1" applyBorder="1" applyAlignment="1">
      <alignment horizontal="right" vertical="top" wrapText="1"/>
    </xf>
    <xf numFmtId="166" fontId="20" fillId="20" borderId="8" xfId="0" applyNumberFormat="1" applyFont="1" applyFill="1" applyBorder="1" applyAlignment="1">
      <alignment horizontal="right" vertical="top" wrapText="1"/>
    </xf>
    <xf numFmtId="0" fontId="2" fillId="17" borderId="2" xfId="0" applyFont="1" applyFill="1" applyBorder="1" applyAlignment="1">
      <alignment horizontal="left" vertical="top" wrapText="1"/>
    </xf>
    <xf numFmtId="0" fontId="2" fillId="22" borderId="40" xfId="0" applyFont="1" applyFill="1" applyBorder="1" applyAlignment="1">
      <alignment horizontal="center" vertical="center" wrapText="1"/>
    </xf>
    <xf numFmtId="0" fontId="0" fillId="23" borderId="41" xfId="0" applyFill="1" applyBorder="1" applyAlignment="1">
      <alignment vertical="center"/>
    </xf>
    <xf numFmtId="0" fontId="0" fillId="23" borderId="42" xfId="0" applyFill="1" applyBorder="1" applyAlignment="1">
      <alignment vertical="center"/>
    </xf>
    <xf numFmtId="0" fontId="22" fillId="0" borderId="44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22" fillId="0" borderId="49" xfId="0" applyFont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left" vertical="top" wrapText="1"/>
    </xf>
    <xf numFmtId="0" fontId="32" fillId="14" borderId="8" xfId="0" applyFont="1" applyFill="1" applyBorder="1" applyAlignment="1">
      <alignment horizontal="left" vertical="center" wrapText="1"/>
    </xf>
    <xf numFmtId="164" fontId="32" fillId="14" borderId="8" xfId="0" applyNumberFormat="1" applyFont="1" applyFill="1" applyBorder="1" applyAlignment="1">
      <alignment horizontal="right" vertical="center" wrapText="1"/>
    </xf>
    <xf numFmtId="164" fontId="32" fillId="14" borderId="8" xfId="0" applyNumberFormat="1" applyFont="1" applyFill="1" applyBorder="1" applyAlignment="1">
      <alignment horizontal="right" vertical="top" wrapText="1"/>
    </xf>
    <xf numFmtId="0" fontId="26" fillId="0" borderId="8" xfId="6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164" fontId="32" fillId="14" borderId="8" xfId="0" applyNumberFormat="1" applyFont="1" applyFill="1" applyBorder="1" applyAlignment="1">
      <alignment horizontal="left" vertical="top" wrapText="1"/>
    </xf>
    <xf numFmtId="4" fontId="32" fillId="0" borderId="8" xfId="4" applyNumberFormat="1" applyFont="1" applyBorder="1" applyAlignment="1">
      <alignment horizontal="center" vertical="center"/>
    </xf>
    <xf numFmtId="4" fontId="32" fillId="0" borderId="8" xfId="5" applyNumberFormat="1" applyFont="1" applyBorder="1" applyAlignment="1">
      <alignment horizontal="center" vertical="center"/>
    </xf>
    <xf numFmtId="4" fontId="32" fillId="0" borderId="8" xfId="5" applyNumberFormat="1" applyFont="1" applyBorder="1" applyAlignment="1">
      <alignment horizontal="left" vertical="center"/>
    </xf>
    <xf numFmtId="4" fontId="32" fillId="0" borderId="8" xfId="5" applyNumberFormat="1" applyFont="1" applyBorder="1" applyAlignment="1">
      <alignment horizontal="center" vertical="center" wrapText="1"/>
    </xf>
    <xf numFmtId="0" fontId="32" fillId="0" borderId="8" xfId="6" applyFont="1" applyBorder="1" applyAlignment="1">
      <alignment horizontal="center" vertical="center"/>
    </xf>
    <xf numFmtId="0" fontId="32" fillId="0" borderId="8" xfId="6" applyFont="1" applyBorder="1" applyAlignment="1">
      <alignment horizontal="left" vertical="center"/>
    </xf>
    <xf numFmtId="0" fontId="26" fillId="0" borderId="50" xfId="6" applyBorder="1" applyAlignment="1">
      <alignment horizontal="left" vertical="center" wrapText="1"/>
    </xf>
    <xf numFmtId="0" fontId="26" fillId="0" borderId="0" xfId="6" applyAlignment="1">
      <alignment horizontal="left" vertical="center" wrapText="1"/>
    </xf>
    <xf numFmtId="0" fontId="26" fillId="0" borderId="33" xfId="6" applyBorder="1" applyAlignment="1">
      <alignment horizontal="left" vertical="center" wrapText="1"/>
    </xf>
    <xf numFmtId="0" fontId="32" fillId="23" borderId="18" xfId="6" applyFont="1" applyFill="1" applyBorder="1" applyAlignment="1">
      <alignment horizontal="center" vertical="center"/>
    </xf>
    <xf numFmtId="0" fontId="32" fillId="23" borderId="19" xfId="6" applyFont="1" applyFill="1" applyBorder="1" applyAlignment="1">
      <alignment horizontal="center" vertical="center"/>
    </xf>
    <xf numFmtId="0" fontId="32" fillId="23" borderId="20" xfId="6" applyFont="1" applyFill="1" applyBorder="1" applyAlignment="1">
      <alignment horizontal="center" vertical="center"/>
    </xf>
    <xf numFmtId="0" fontId="38" fillId="0" borderId="0" xfId="6" applyFont="1" applyAlignment="1">
      <alignment horizontal="center" vertical="center"/>
    </xf>
    <xf numFmtId="0" fontId="38" fillId="0" borderId="48" xfId="6" applyFont="1" applyBorder="1" applyAlignment="1">
      <alignment horizontal="center" vertical="center"/>
    </xf>
    <xf numFmtId="0" fontId="26" fillId="0" borderId="50" xfId="6" applyBorder="1" applyAlignment="1">
      <alignment horizontal="left" vertical="top" wrapText="1" indent="1"/>
    </xf>
    <xf numFmtId="0" fontId="26" fillId="0" borderId="0" xfId="6" applyAlignment="1">
      <alignment horizontal="left" vertical="top" wrapText="1" indent="1"/>
    </xf>
    <xf numFmtId="0" fontId="26" fillId="0" borderId="33" xfId="6" applyBorder="1" applyAlignment="1">
      <alignment horizontal="left" vertical="top" wrapText="1" indent="1"/>
    </xf>
    <xf numFmtId="0" fontId="25" fillId="0" borderId="18" xfId="8" applyFont="1" applyBorder="1" applyAlignment="1">
      <alignment horizontal="center" vertical="center"/>
    </xf>
    <xf numFmtId="0" fontId="25" fillId="0" borderId="19" xfId="8" applyFont="1" applyBorder="1" applyAlignment="1">
      <alignment horizontal="center" vertical="center"/>
    </xf>
    <xf numFmtId="0" fontId="25" fillId="0" borderId="20" xfId="8" applyFont="1" applyBorder="1" applyAlignment="1">
      <alignment horizontal="center" vertical="center"/>
    </xf>
    <xf numFmtId="0" fontId="25" fillId="24" borderId="8" xfId="8" applyFont="1" applyFill="1" applyBorder="1" applyAlignment="1">
      <alignment horizontal="center" vertical="center"/>
    </xf>
    <xf numFmtId="0" fontId="22" fillId="23" borderId="8" xfId="8" applyFont="1" applyFill="1" applyBorder="1"/>
    <xf numFmtId="0" fontId="22" fillId="0" borderId="8" xfId="8" applyFont="1" applyBorder="1" applyAlignment="1">
      <alignment horizontal="left" vertical="center"/>
    </xf>
    <xf numFmtId="10" fontId="22" fillId="0" borderId="18" xfId="8" applyNumberFormat="1" applyFont="1" applyBorder="1" applyAlignment="1">
      <alignment horizontal="center" vertical="center"/>
    </xf>
    <xf numFmtId="10" fontId="22" fillId="0" borderId="20" xfId="8" applyNumberFormat="1" applyFont="1" applyBorder="1" applyAlignment="1">
      <alignment horizontal="center" vertical="center"/>
    </xf>
    <xf numFmtId="0" fontId="25" fillId="0" borderId="8" xfId="8" applyFont="1" applyBorder="1" applyAlignment="1">
      <alignment horizontal="center" vertical="center"/>
    </xf>
    <xf numFmtId="0" fontId="22" fillId="0" borderId="18" xfId="8" applyFont="1" applyBorder="1" applyAlignment="1">
      <alignment horizontal="center" vertical="center"/>
    </xf>
    <xf numFmtId="0" fontId="22" fillId="0" borderId="20" xfId="8" applyFont="1" applyBorder="1" applyAlignment="1">
      <alignment horizontal="center" vertical="center"/>
    </xf>
    <xf numFmtId="0" fontId="25" fillId="0" borderId="8" xfId="8" applyFont="1" applyBorder="1" applyAlignment="1">
      <alignment horizontal="right" vertical="center"/>
    </xf>
    <xf numFmtId="10" fontId="25" fillId="0" borderId="8" xfId="8" applyNumberFormat="1" applyFont="1" applyBorder="1" applyAlignment="1">
      <alignment horizontal="center" vertical="center"/>
    </xf>
    <xf numFmtId="0" fontId="22" fillId="0" borderId="0" xfId="8" applyFont="1" applyAlignment="1">
      <alignment horizontal="left" vertical="center"/>
    </xf>
    <xf numFmtId="164" fontId="32" fillId="14" borderId="18" xfId="0" applyNumberFormat="1" applyFont="1" applyFill="1" applyBorder="1" applyAlignment="1">
      <alignment horizontal="center" vertical="center" wrapText="1"/>
    </xf>
    <xf numFmtId="164" fontId="32" fillId="14" borderId="19" xfId="0" applyNumberFormat="1" applyFont="1" applyFill="1" applyBorder="1" applyAlignment="1">
      <alignment horizontal="center" vertical="center" wrapText="1"/>
    </xf>
    <xf numFmtId="164" fontId="32" fillId="14" borderId="20" xfId="0" applyNumberFormat="1" applyFont="1" applyFill="1" applyBorder="1" applyAlignment="1">
      <alignment horizontal="center" vertical="center" wrapText="1"/>
    </xf>
    <xf numFmtId="0" fontId="22" fillId="0" borderId="8" xfId="8" applyFont="1" applyBorder="1" applyAlignment="1">
      <alignment horizontal="center" vertical="center"/>
    </xf>
    <xf numFmtId="0" fontId="22" fillId="0" borderId="8" xfId="8" applyFont="1" applyBorder="1" applyAlignment="1">
      <alignment horizontal="left" vertical="center" wrapText="1"/>
    </xf>
    <xf numFmtId="10" fontId="22" fillId="0" borderId="44" xfId="8" applyNumberFormat="1" applyFont="1" applyBorder="1" applyAlignment="1">
      <alignment horizontal="center" vertical="center"/>
    </xf>
    <xf numFmtId="10" fontId="22" fillId="0" borderId="46" xfId="8" applyNumberFormat="1" applyFont="1" applyBorder="1" applyAlignment="1">
      <alignment horizontal="center" vertical="center"/>
    </xf>
    <xf numFmtId="10" fontId="22" fillId="0" borderId="47" xfId="8" applyNumberFormat="1" applyFont="1" applyBorder="1" applyAlignment="1">
      <alignment horizontal="center" vertical="center"/>
    </xf>
    <xf numFmtId="10" fontId="22" fillId="0" borderId="49" xfId="8" applyNumberFormat="1" applyFont="1" applyBorder="1" applyAlignment="1">
      <alignment horizontal="center" vertical="center"/>
    </xf>
    <xf numFmtId="2" fontId="12" fillId="0" borderId="8" xfId="0" applyNumberFormat="1" applyFont="1" applyBorder="1" applyAlignment="1">
      <alignment horizontal="right" vertical="top" wrapText="1"/>
    </xf>
    <xf numFmtId="2" fontId="16" fillId="0" borderId="8" xfId="0" applyNumberFormat="1" applyFont="1" applyBorder="1" applyAlignment="1">
      <alignment horizontal="right" vertical="top" wrapText="1"/>
    </xf>
    <xf numFmtId="2" fontId="8" fillId="8" borderId="8" xfId="0" applyNumberFormat="1" applyFont="1" applyFill="1" applyBorder="1" applyAlignment="1">
      <alignment horizontal="right" vertical="top" wrapText="1"/>
    </xf>
    <xf numFmtId="2" fontId="8" fillId="0" borderId="8" xfId="0" applyNumberFormat="1" applyFont="1" applyBorder="1" applyAlignment="1">
      <alignment horizontal="right" vertical="top" wrapText="1"/>
    </xf>
  </cellXfs>
  <cellStyles count="9">
    <cellStyle name="Moeda" xfId="2" builtinId="4"/>
    <cellStyle name="Normal" xfId="0" builtinId="0"/>
    <cellStyle name="Normal 2" xfId="3" xr:uid="{925099AC-DA20-4545-ADB1-EF20441B7200}"/>
    <cellStyle name="Normal 2 2" xfId="8" xr:uid="{4DE2F406-9DC7-4B21-9F5B-8BFDD1ACD41C}"/>
    <cellStyle name="Normal 2 2 3" xfId="4" xr:uid="{9200D106-9AF5-450D-8859-C5F63A1B8635}"/>
    <cellStyle name="Normal 2 3" xfId="6" xr:uid="{87117671-71AE-4D3D-B841-AE916F7495CF}"/>
    <cellStyle name="Normal 3 4" xfId="5" xr:uid="{FDC7DC0E-CF47-4511-B7BB-A3BE4A2A6F2C}"/>
    <cellStyle name="Porcentagem 2 2" xfId="7" xr:uid="{E128263B-906C-481B-8908-5986504E32DB}"/>
    <cellStyle name="Vírgula" xfId="1" builtinId="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86285</xdr:colOff>
      <xdr:row>0</xdr:row>
      <xdr:rowOff>94131</xdr:rowOff>
    </xdr:from>
    <xdr:to>
      <xdr:col>2</xdr:col>
      <xdr:colOff>70771</xdr:colOff>
      <xdr:row>1</xdr:row>
      <xdr:rowOff>112059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A566B3D-9F26-4C73-A551-54CF83231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85" y="94131"/>
          <a:ext cx="1508486" cy="1015252"/>
        </a:xfrm>
        <a:prstGeom prst="rect">
          <a:avLst/>
        </a:prstGeom>
      </xdr:spPr>
    </xdr:pic>
    <xdr:clientData/>
  </xdr:twoCellAnchor>
  <xdr:twoCellAnchor editAs="oneCell">
    <xdr:from>
      <xdr:col>7</xdr:col>
      <xdr:colOff>728383</xdr:colOff>
      <xdr:row>0</xdr:row>
      <xdr:rowOff>73400</xdr:rowOff>
    </xdr:from>
    <xdr:to>
      <xdr:col>8</xdr:col>
      <xdr:colOff>899887</xdr:colOff>
      <xdr:row>1</xdr:row>
      <xdr:rowOff>67236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EA7C562D-0D25-45D7-BC71-964CF2A575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0995" r="521" b="15862"/>
        <a:stretch/>
      </xdr:blipFill>
      <xdr:spPr>
        <a:xfrm>
          <a:off x="10410265" y="73400"/>
          <a:ext cx="1157622" cy="9911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80122</xdr:colOff>
      <xdr:row>0</xdr:row>
      <xdr:rowOff>19051</xdr:rowOff>
    </xdr:from>
    <xdr:to>
      <xdr:col>1</xdr:col>
      <xdr:colOff>674208</xdr:colOff>
      <xdr:row>1</xdr:row>
      <xdr:rowOff>217954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3335C08-C87F-4FA4-8172-65F57E931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122" y="19051"/>
          <a:ext cx="1508486" cy="1065678"/>
        </a:xfrm>
        <a:prstGeom prst="rect">
          <a:avLst/>
        </a:prstGeom>
      </xdr:spPr>
    </xdr:pic>
    <xdr:clientData/>
  </xdr:twoCellAnchor>
  <xdr:twoCellAnchor editAs="oneCell">
    <xdr:from>
      <xdr:col>8</xdr:col>
      <xdr:colOff>717176</xdr:colOff>
      <xdr:row>0</xdr:row>
      <xdr:rowOff>17370</xdr:rowOff>
    </xdr:from>
    <xdr:to>
      <xdr:col>9</xdr:col>
      <xdr:colOff>819204</xdr:colOff>
      <xdr:row>1</xdr:row>
      <xdr:rowOff>192181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64601A7-3471-4D70-9A3A-080A7A6ED8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0995" r="521" b="15862"/>
        <a:stretch/>
      </xdr:blipFill>
      <xdr:spPr>
        <a:xfrm>
          <a:off x="11788588" y="17370"/>
          <a:ext cx="1166587" cy="1037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38101</xdr:rowOff>
    </xdr:from>
    <xdr:to>
      <xdr:col>1</xdr:col>
      <xdr:colOff>672051</xdr:colOff>
      <xdr:row>1</xdr:row>
      <xdr:rowOff>466726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EC5633D-6E77-4EEB-9D2A-5333A8B4A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38101"/>
          <a:ext cx="1319751" cy="952500"/>
        </a:xfrm>
        <a:prstGeom prst="rect">
          <a:avLst/>
        </a:prstGeom>
      </xdr:spPr>
    </xdr:pic>
    <xdr:clientData/>
  </xdr:twoCellAnchor>
  <xdr:twoCellAnchor editAs="oneCell">
    <xdr:from>
      <xdr:col>7</xdr:col>
      <xdr:colOff>828675</xdr:colOff>
      <xdr:row>0</xdr:row>
      <xdr:rowOff>28575</xdr:rowOff>
    </xdr:from>
    <xdr:to>
      <xdr:col>8</xdr:col>
      <xdr:colOff>957170</xdr:colOff>
      <xdr:row>1</xdr:row>
      <xdr:rowOff>449456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0E1BA99-A7EA-4E95-B4F9-253BB12F53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0995" r="521" b="15862"/>
        <a:stretch/>
      </xdr:blipFill>
      <xdr:spPr>
        <a:xfrm>
          <a:off x="8534400" y="28575"/>
          <a:ext cx="957170" cy="944756"/>
        </a:xfrm>
        <a:prstGeom prst="rect">
          <a:avLst/>
        </a:prstGeom>
      </xdr:spPr>
    </xdr:pic>
    <xdr:clientData/>
  </xdr:twoCellAnchor>
  <xdr:twoCellAnchor>
    <xdr:from>
      <xdr:col>2</xdr:col>
      <xdr:colOff>433667</xdr:colOff>
      <xdr:row>30</xdr:row>
      <xdr:rowOff>47625</xdr:rowOff>
    </xdr:from>
    <xdr:to>
      <xdr:col>5</xdr:col>
      <xdr:colOff>33617</xdr:colOff>
      <xdr:row>32</xdr:row>
      <xdr:rowOff>1681</xdr:rowOff>
    </xdr:to>
    <xdr:sp macro="" textlink="">
      <xdr:nvSpPr>
        <xdr:cNvPr id="4" name="Colchete Duplo 3">
          <a:extLst>
            <a:ext uri="{FF2B5EF4-FFF2-40B4-BE49-F238E27FC236}">
              <a16:creationId xmlns:a16="http://schemas.microsoft.com/office/drawing/2014/main" id="{6DC88EC4-CD8E-4879-84A7-F0D088FE7675}"/>
            </a:ext>
          </a:extLst>
        </xdr:cNvPr>
        <xdr:cNvSpPr/>
      </xdr:nvSpPr>
      <xdr:spPr>
        <a:xfrm>
          <a:off x="1824317" y="6315075"/>
          <a:ext cx="4457700" cy="316006"/>
        </a:xfrm>
        <a:prstGeom prst="bracketPair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38101</xdr:rowOff>
    </xdr:from>
    <xdr:to>
      <xdr:col>1</xdr:col>
      <xdr:colOff>672051</xdr:colOff>
      <xdr:row>1</xdr:row>
      <xdr:rowOff>466726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7BE67E2-6626-4901-97E7-1EC59A611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38101"/>
          <a:ext cx="1319751" cy="952500"/>
        </a:xfrm>
        <a:prstGeom prst="rect">
          <a:avLst/>
        </a:prstGeom>
      </xdr:spPr>
    </xdr:pic>
    <xdr:clientData/>
  </xdr:twoCellAnchor>
  <xdr:twoCellAnchor editAs="oneCell">
    <xdr:from>
      <xdr:col>7</xdr:col>
      <xdr:colOff>828675</xdr:colOff>
      <xdr:row>0</xdr:row>
      <xdr:rowOff>28575</xdr:rowOff>
    </xdr:from>
    <xdr:to>
      <xdr:col>8</xdr:col>
      <xdr:colOff>957170</xdr:colOff>
      <xdr:row>1</xdr:row>
      <xdr:rowOff>449456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D8CA1F-5742-4DF1-8B6D-D1EB6ADBCB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0995" r="521" b="15862"/>
        <a:stretch/>
      </xdr:blipFill>
      <xdr:spPr>
        <a:xfrm>
          <a:off x="8534400" y="28575"/>
          <a:ext cx="957170" cy="9447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topLeftCell="A53" zoomScale="110" zoomScaleNormal="110" workbookViewId="0">
      <selection activeCell="F10" sqref="F10:F5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9" width="13" bestFit="1" customWidth="1"/>
    <col min="11" max="11" width="10.125" bestFit="1" customWidth="1"/>
  </cols>
  <sheetData>
    <row r="1" spans="1:9" ht="78.75" customHeight="1" x14ac:dyDescent="0.2">
      <c r="A1" s="138" t="s">
        <v>123</v>
      </c>
      <c r="B1" s="139"/>
      <c r="C1" s="139"/>
      <c r="D1" s="139"/>
      <c r="E1" s="139"/>
      <c r="F1" s="139"/>
      <c r="G1" s="139"/>
      <c r="H1" s="139"/>
      <c r="I1" s="140"/>
    </row>
    <row r="2" spans="1:9" ht="11.25" customHeight="1" thickBot="1" x14ac:dyDescent="0.25">
      <c r="A2" s="141"/>
      <c r="B2" s="142"/>
      <c r="C2" s="142"/>
      <c r="D2" s="142"/>
      <c r="E2" s="142"/>
      <c r="F2" s="142"/>
      <c r="G2" s="142"/>
      <c r="H2" s="142"/>
      <c r="I2" s="143"/>
    </row>
    <row r="3" spans="1:9" ht="39" customHeight="1" x14ac:dyDescent="0.2">
      <c r="A3" s="151" t="s">
        <v>125</v>
      </c>
      <c r="B3" s="152"/>
      <c r="C3" s="152"/>
      <c r="D3" s="152"/>
      <c r="E3" s="153" t="s">
        <v>129</v>
      </c>
      <c r="F3" s="153"/>
      <c r="G3" s="153"/>
      <c r="H3" s="154" t="s">
        <v>124</v>
      </c>
      <c r="I3" s="155"/>
    </row>
    <row r="4" spans="1:9" ht="24.75" customHeight="1" x14ac:dyDescent="0.2">
      <c r="A4" s="156" t="s">
        <v>126</v>
      </c>
      <c r="B4" s="157"/>
      <c r="C4" s="157"/>
      <c r="D4" s="157"/>
      <c r="E4" s="158" t="s">
        <v>128</v>
      </c>
      <c r="F4" s="158"/>
      <c r="G4" s="158"/>
      <c r="H4" s="159" t="s">
        <v>582</v>
      </c>
      <c r="I4" s="160"/>
    </row>
    <row r="5" spans="1:9" ht="50.25" customHeight="1" thickBot="1" x14ac:dyDescent="0.25">
      <c r="A5" s="165" t="s">
        <v>626</v>
      </c>
      <c r="B5" s="166"/>
      <c r="C5" s="166"/>
      <c r="D5" s="166"/>
      <c r="E5" s="167" t="s">
        <v>581</v>
      </c>
      <c r="F5" s="167"/>
      <c r="G5" s="167"/>
      <c r="H5" s="168" t="s">
        <v>583</v>
      </c>
      <c r="I5" s="169"/>
    </row>
    <row r="6" spans="1:9" ht="9.75" customHeight="1" thickBot="1" x14ac:dyDescent="0.25">
      <c r="A6" s="161"/>
      <c r="B6" s="161"/>
      <c r="C6" s="161"/>
      <c r="D6" s="161"/>
      <c r="E6" s="161"/>
      <c r="F6" s="161"/>
      <c r="G6" s="161"/>
      <c r="H6" s="161"/>
      <c r="I6" s="161"/>
    </row>
    <row r="7" spans="1:9" ht="22.5" customHeight="1" x14ac:dyDescent="0.2">
      <c r="A7" s="148" t="s">
        <v>130</v>
      </c>
      <c r="B7" s="149"/>
      <c r="C7" s="149"/>
      <c r="D7" s="149"/>
      <c r="E7" s="149"/>
      <c r="F7" s="149"/>
      <c r="G7" s="149"/>
      <c r="H7" s="149"/>
      <c r="I7" s="150"/>
    </row>
    <row r="8" spans="1:9" ht="30" customHeight="1" x14ac:dyDescent="0.2">
      <c r="A8" s="19" t="s">
        <v>0</v>
      </c>
      <c r="B8" s="3" t="s">
        <v>1</v>
      </c>
      <c r="C8" s="2" t="s">
        <v>2</v>
      </c>
      <c r="D8" s="2" t="s">
        <v>3</v>
      </c>
      <c r="E8" s="4" t="s">
        <v>4</v>
      </c>
      <c r="F8" s="3" t="s">
        <v>5</v>
      </c>
      <c r="G8" s="3" t="s">
        <v>6</v>
      </c>
      <c r="H8" s="3" t="s">
        <v>7</v>
      </c>
      <c r="I8" s="20" t="s">
        <v>8</v>
      </c>
    </row>
    <row r="9" spans="1:9" ht="24" customHeight="1" x14ac:dyDescent="0.2">
      <c r="A9" s="21" t="s">
        <v>9</v>
      </c>
      <c r="B9" s="5" t="s">
        <v>10</v>
      </c>
      <c r="C9" s="5"/>
      <c r="D9" s="5" t="s">
        <v>11</v>
      </c>
      <c r="E9" s="6"/>
      <c r="F9" s="7"/>
      <c r="G9" s="7" t="s">
        <v>12</v>
      </c>
      <c r="H9" s="8">
        <v>35147.97</v>
      </c>
      <c r="I9" s="22">
        <v>35147.97</v>
      </c>
    </row>
    <row r="10" spans="1:9" ht="24" customHeight="1" x14ac:dyDescent="0.2">
      <c r="A10" s="23" t="s">
        <v>13</v>
      </c>
      <c r="B10" s="9" t="s">
        <v>14</v>
      </c>
      <c r="C10" s="9" t="s">
        <v>15</v>
      </c>
      <c r="D10" s="9" t="s">
        <v>16</v>
      </c>
      <c r="E10" s="10" t="s">
        <v>17</v>
      </c>
      <c r="F10" s="271">
        <v>1</v>
      </c>
      <c r="G10" s="11">
        <v>6519.2</v>
      </c>
      <c r="H10" s="11">
        <v>8227.23</v>
      </c>
      <c r="I10" s="24">
        <v>8227.23</v>
      </c>
    </row>
    <row r="11" spans="1:9" ht="26.1" customHeight="1" x14ac:dyDescent="0.2">
      <c r="A11" s="25" t="s">
        <v>18</v>
      </c>
      <c r="B11" s="12" t="s">
        <v>19</v>
      </c>
      <c r="C11" s="12" t="s">
        <v>20</v>
      </c>
      <c r="D11" s="12" t="s">
        <v>21</v>
      </c>
      <c r="E11" s="13" t="s">
        <v>22</v>
      </c>
      <c r="F11" s="272">
        <v>88</v>
      </c>
      <c r="G11" s="14">
        <v>151.78</v>
      </c>
      <c r="H11" s="14" t="s">
        <v>23</v>
      </c>
      <c r="I11" s="26">
        <v>15238.08</v>
      </c>
    </row>
    <row r="12" spans="1:9" ht="24" customHeight="1" x14ac:dyDescent="0.2">
      <c r="A12" s="23" t="s">
        <v>24</v>
      </c>
      <c r="B12" s="9" t="s">
        <v>25</v>
      </c>
      <c r="C12" s="9" t="s">
        <v>26</v>
      </c>
      <c r="D12" s="9" t="s">
        <v>27</v>
      </c>
      <c r="E12" s="10" t="s">
        <v>28</v>
      </c>
      <c r="F12" s="271">
        <v>18</v>
      </c>
      <c r="G12" s="11">
        <v>180.96</v>
      </c>
      <c r="H12" s="11">
        <v>228.37</v>
      </c>
      <c r="I12" s="24">
        <v>4110.66</v>
      </c>
    </row>
    <row r="13" spans="1:9" ht="26.1" customHeight="1" x14ac:dyDescent="0.2">
      <c r="A13" s="23" t="s">
        <v>29</v>
      </c>
      <c r="B13" s="9" t="s">
        <v>30</v>
      </c>
      <c r="C13" s="9" t="s">
        <v>31</v>
      </c>
      <c r="D13" s="9" t="s">
        <v>32</v>
      </c>
      <c r="E13" s="10" t="s">
        <v>33</v>
      </c>
      <c r="F13" s="271">
        <v>4</v>
      </c>
      <c r="G13" s="11">
        <v>1500</v>
      </c>
      <c r="H13" s="11">
        <v>1893</v>
      </c>
      <c r="I13" s="24">
        <v>7572</v>
      </c>
    </row>
    <row r="14" spans="1:9" ht="24" customHeight="1" x14ac:dyDescent="0.2">
      <c r="A14" s="21" t="s">
        <v>34</v>
      </c>
      <c r="B14" s="5" t="s">
        <v>10</v>
      </c>
      <c r="C14" s="5"/>
      <c r="D14" s="5" t="s">
        <v>35</v>
      </c>
      <c r="E14" s="6"/>
      <c r="F14" s="273"/>
      <c r="G14" s="7" t="s">
        <v>12</v>
      </c>
      <c r="H14" s="8">
        <v>137671.51999999999</v>
      </c>
      <c r="I14" s="22">
        <v>137671.51999999999</v>
      </c>
    </row>
    <row r="15" spans="1:9" ht="24" customHeight="1" x14ac:dyDescent="0.2">
      <c r="A15" s="23" t="s">
        <v>36</v>
      </c>
      <c r="B15" s="9" t="s">
        <v>37</v>
      </c>
      <c r="C15" s="9" t="s">
        <v>15</v>
      </c>
      <c r="D15" s="9" t="s">
        <v>38</v>
      </c>
      <c r="E15" s="10" t="s">
        <v>39</v>
      </c>
      <c r="F15" s="271">
        <v>4</v>
      </c>
      <c r="G15" s="11">
        <v>27272.49</v>
      </c>
      <c r="H15" s="11">
        <v>34417.879999999997</v>
      </c>
      <c r="I15" s="24">
        <v>137671.51999999999</v>
      </c>
    </row>
    <row r="16" spans="1:9" ht="24" customHeight="1" x14ac:dyDescent="0.2">
      <c r="A16" s="21" t="s">
        <v>40</v>
      </c>
      <c r="B16" s="5" t="s">
        <v>10</v>
      </c>
      <c r="C16" s="5"/>
      <c r="D16" s="5" t="s">
        <v>41</v>
      </c>
      <c r="E16" s="6"/>
      <c r="F16" s="273"/>
      <c r="G16" s="7" t="s">
        <v>12</v>
      </c>
      <c r="H16" s="8">
        <v>1043555.07</v>
      </c>
      <c r="I16" s="22">
        <v>1043555.07</v>
      </c>
    </row>
    <row r="17" spans="1:11" ht="24" customHeight="1" x14ac:dyDescent="0.2">
      <c r="A17" s="21" t="s">
        <v>42</v>
      </c>
      <c r="B17" s="5" t="s">
        <v>10</v>
      </c>
      <c r="C17" s="5"/>
      <c r="D17" s="5" t="s">
        <v>43</v>
      </c>
      <c r="E17" s="6"/>
      <c r="F17" s="273"/>
      <c r="G17" s="7" t="s">
        <v>12</v>
      </c>
      <c r="H17" s="8">
        <v>505735</v>
      </c>
      <c r="I17" s="22">
        <v>505735</v>
      </c>
    </row>
    <row r="18" spans="1:11" ht="39" customHeight="1" x14ac:dyDescent="0.2">
      <c r="A18" s="23" t="s">
        <v>44</v>
      </c>
      <c r="B18" s="9" t="s">
        <v>45</v>
      </c>
      <c r="C18" s="9" t="s">
        <v>46</v>
      </c>
      <c r="D18" s="9" t="s">
        <v>47</v>
      </c>
      <c r="E18" s="10" t="s">
        <v>48</v>
      </c>
      <c r="F18" s="271">
        <v>130</v>
      </c>
      <c r="G18" s="11">
        <v>100.93</v>
      </c>
      <c r="H18" s="11">
        <v>127.37</v>
      </c>
      <c r="I18" s="24">
        <v>16558.099999999999</v>
      </c>
    </row>
    <row r="19" spans="1:11" ht="39" customHeight="1" x14ac:dyDescent="0.2">
      <c r="A19" s="23" t="s">
        <v>49</v>
      </c>
      <c r="B19" s="9" t="s">
        <v>50</v>
      </c>
      <c r="C19" s="9" t="s">
        <v>46</v>
      </c>
      <c r="D19" s="9" t="s">
        <v>51</v>
      </c>
      <c r="E19" s="10" t="s">
        <v>28</v>
      </c>
      <c r="F19" s="271">
        <v>260</v>
      </c>
      <c r="G19" s="11">
        <v>50.88</v>
      </c>
      <c r="H19" s="11">
        <v>64.209999999999994</v>
      </c>
      <c r="I19" s="24">
        <v>16694.599999999999</v>
      </c>
    </row>
    <row r="20" spans="1:11" ht="26.1" customHeight="1" x14ac:dyDescent="0.2">
      <c r="A20" s="23" t="s">
        <v>52</v>
      </c>
      <c r="B20" s="9" t="s">
        <v>53</v>
      </c>
      <c r="C20" s="9" t="s">
        <v>46</v>
      </c>
      <c r="D20" s="9" t="s">
        <v>54</v>
      </c>
      <c r="E20" s="10" t="s">
        <v>48</v>
      </c>
      <c r="F20" s="271">
        <v>325</v>
      </c>
      <c r="G20" s="11">
        <v>796</v>
      </c>
      <c r="H20" s="11">
        <v>1004.55</v>
      </c>
      <c r="I20" s="24">
        <v>326478.75</v>
      </c>
    </row>
    <row r="21" spans="1:11" ht="24" customHeight="1" x14ac:dyDescent="0.2">
      <c r="A21" s="23" t="s">
        <v>55</v>
      </c>
      <c r="B21" s="9" t="s">
        <v>56</v>
      </c>
      <c r="C21" s="9" t="s">
        <v>26</v>
      </c>
      <c r="D21" s="9" t="s">
        <v>57</v>
      </c>
      <c r="E21" s="10" t="s">
        <v>58</v>
      </c>
      <c r="F21" s="271">
        <v>4160</v>
      </c>
      <c r="G21" s="11">
        <v>12.34</v>
      </c>
      <c r="H21" s="11">
        <v>15.57</v>
      </c>
      <c r="I21" s="24">
        <v>64771.199999999997</v>
      </c>
    </row>
    <row r="22" spans="1:11" ht="24" customHeight="1" x14ac:dyDescent="0.2">
      <c r="A22" s="23" t="s">
        <v>59</v>
      </c>
      <c r="B22" s="9" t="s">
        <v>60</v>
      </c>
      <c r="C22" s="9" t="s">
        <v>26</v>
      </c>
      <c r="D22" s="9" t="s">
        <v>61</v>
      </c>
      <c r="E22" s="10" t="s">
        <v>28</v>
      </c>
      <c r="F22" s="271">
        <v>24.8</v>
      </c>
      <c r="G22" s="11">
        <v>167.55</v>
      </c>
      <c r="H22" s="11">
        <v>211.44</v>
      </c>
      <c r="I22" s="24">
        <v>5243.71</v>
      </c>
    </row>
    <row r="23" spans="1:11" ht="39" customHeight="1" x14ac:dyDescent="0.2">
      <c r="A23" s="23" t="s">
        <v>62</v>
      </c>
      <c r="B23" s="9" t="s">
        <v>63</v>
      </c>
      <c r="C23" s="9" t="s">
        <v>46</v>
      </c>
      <c r="D23" s="9" t="s">
        <v>64</v>
      </c>
      <c r="E23" s="10" t="s">
        <v>48</v>
      </c>
      <c r="F23" s="271">
        <v>52</v>
      </c>
      <c r="G23" s="11">
        <v>843.24</v>
      </c>
      <c r="H23" s="11">
        <v>1064.1600000000001</v>
      </c>
      <c r="I23" s="24">
        <v>55336.32</v>
      </c>
    </row>
    <row r="24" spans="1:11" ht="26.1" customHeight="1" x14ac:dyDescent="0.2">
      <c r="A24" s="23" t="s">
        <v>65</v>
      </c>
      <c r="B24" s="9" t="s">
        <v>66</v>
      </c>
      <c r="C24" s="9" t="s">
        <v>46</v>
      </c>
      <c r="D24" s="9" t="s">
        <v>67</v>
      </c>
      <c r="E24" s="10" t="s">
        <v>48</v>
      </c>
      <c r="F24" s="271">
        <v>52</v>
      </c>
      <c r="G24" s="11">
        <v>314.70999999999998</v>
      </c>
      <c r="H24" s="11">
        <v>397.16</v>
      </c>
      <c r="I24" s="24">
        <v>20652.32</v>
      </c>
    </row>
    <row r="25" spans="1:11" ht="24" customHeight="1" x14ac:dyDescent="0.2">
      <c r="A25" s="27" t="s">
        <v>68</v>
      </c>
      <c r="B25" s="15" t="s">
        <v>10</v>
      </c>
      <c r="C25" s="15"/>
      <c r="D25" s="15" t="s">
        <v>69</v>
      </c>
      <c r="E25" s="16"/>
      <c r="F25" s="274"/>
      <c r="G25" s="17" t="s">
        <v>12</v>
      </c>
      <c r="H25" s="18">
        <v>385711.89</v>
      </c>
      <c r="I25" s="28">
        <v>385711.89</v>
      </c>
    </row>
    <row r="26" spans="1:11" ht="24" customHeight="1" x14ac:dyDescent="0.2">
      <c r="A26" s="23" t="s">
        <v>70</v>
      </c>
      <c r="B26" s="9" t="s">
        <v>71</v>
      </c>
      <c r="C26" s="9" t="s">
        <v>20</v>
      </c>
      <c r="D26" s="9" t="s">
        <v>72</v>
      </c>
      <c r="E26" s="10" t="s">
        <v>48</v>
      </c>
      <c r="F26" s="271">
        <v>56.16</v>
      </c>
      <c r="G26" s="11">
        <v>1398.45</v>
      </c>
      <c r="H26" s="11">
        <v>1764.84</v>
      </c>
      <c r="I26" s="24">
        <v>99113.41</v>
      </c>
    </row>
    <row r="27" spans="1:11" ht="24" customHeight="1" x14ac:dyDescent="0.2">
      <c r="A27" s="23" t="s">
        <v>73</v>
      </c>
      <c r="B27" s="9" t="s">
        <v>56</v>
      </c>
      <c r="C27" s="9" t="s">
        <v>26</v>
      </c>
      <c r="D27" s="9" t="s">
        <v>57</v>
      </c>
      <c r="E27" s="10" t="s">
        <v>58</v>
      </c>
      <c r="F27" s="271">
        <v>9360</v>
      </c>
      <c r="G27" s="11">
        <v>12.34</v>
      </c>
      <c r="H27" s="11">
        <v>15.57</v>
      </c>
      <c r="I27" s="24">
        <v>145735.20000000001</v>
      </c>
    </row>
    <row r="28" spans="1:11" ht="24" customHeight="1" x14ac:dyDescent="0.2">
      <c r="A28" s="23" t="s">
        <v>74</v>
      </c>
      <c r="B28" s="9" t="s">
        <v>60</v>
      </c>
      <c r="C28" s="9" t="s">
        <v>26</v>
      </c>
      <c r="D28" s="9" t="s">
        <v>61</v>
      </c>
      <c r="E28" s="10" t="s">
        <v>28</v>
      </c>
      <c r="F28" s="271">
        <v>15.2</v>
      </c>
      <c r="G28" s="11">
        <v>167.55</v>
      </c>
      <c r="H28" s="11">
        <v>211.44</v>
      </c>
      <c r="I28" s="24">
        <v>3213.88</v>
      </c>
    </row>
    <row r="29" spans="1:11" ht="39" customHeight="1" x14ac:dyDescent="0.2">
      <c r="A29" s="23" t="s">
        <v>75</v>
      </c>
      <c r="B29" s="9" t="s">
        <v>63</v>
      </c>
      <c r="C29" s="9" t="s">
        <v>46</v>
      </c>
      <c r="D29" s="9" t="s">
        <v>64</v>
      </c>
      <c r="E29" s="10" t="s">
        <v>48</v>
      </c>
      <c r="F29" s="271">
        <v>62.4</v>
      </c>
      <c r="G29" s="11">
        <v>843.24</v>
      </c>
      <c r="H29" s="11">
        <v>1064.1600000000001</v>
      </c>
      <c r="I29" s="24">
        <v>66403.58</v>
      </c>
    </row>
    <row r="30" spans="1:11" ht="26.1" customHeight="1" x14ac:dyDescent="0.2">
      <c r="A30" s="23" t="s">
        <v>76</v>
      </c>
      <c r="B30" s="9" t="s">
        <v>66</v>
      </c>
      <c r="C30" s="9" t="s">
        <v>46</v>
      </c>
      <c r="D30" s="9" t="s">
        <v>67</v>
      </c>
      <c r="E30" s="10" t="s">
        <v>48</v>
      </c>
      <c r="F30" s="271">
        <v>62.4</v>
      </c>
      <c r="G30" s="11">
        <v>314.70999999999998</v>
      </c>
      <c r="H30" s="11">
        <v>397.16</v>
      </c>
      <c r="I30" s="24">
        <v>24782.78</v>
      </c>
    </row>
    <row r="31" spans="1:11" ht="26.1" customHeight="1" x14ac:dyDescent="0.2">
      <c r="A31" s="23" t="s">
        <v>77</v>
      </c>
      <c r="B31" s="9" t="s">
        <v>78</v>
      </c>
      <c r="C31" s="9" t="s">
        <v>15</v>
      </c>
      <c r="D31" s="9" t="s">
        <v>79</v>
      </c>
      <c r="E31" s="10" t="s">
        <v>80</v>
      </c>
      <c r="F31" s="271">
        <v>7072</v>
      </c>
      <c r="G31" s="11">
        <v>5.21</v>
      </c>
      <c r="H31" s="11">
        <v>6.57</v>
      </c>
      <c r="I31" s="24">
        <v>46463.040000000001</v>
      </c>
      <c r="K31" s="1"/>
    </row>
    <row r="32" spans="1:11" ht="24" customHeight="1" x14ac:dyDescent="0.2">
      <c r="A32" s="21" t="s">
        <v>81</v>
      </c>
      <c r="B32" s="5" t="s">
        <v>10</v>
      </c>
      <c r="C32" s="5"/>
      <c r="D32" s="5" t="s">
        <v>82</v>
      </c>
      <c r="E32" s="6"/>
      <c r="F32" s="273"/>
      <c r="G32" s="7" t="s">
        <v>12</v>
      </c>
      <c r="H32" s="8">
        <v>152108.18</v>
      </c>
      <c r="I32" s="22">
        <v>152108.18</v>
      </c>
    </row>
    <row r="33" spans="1:9" ht="24" customHeight="1" x14ac:dyDescent="0.2">
      <c r="A33" s="23" t="s">
        <v>83</v>
      </c>
      <c r="B33" s="9" t="s">
        <v>84</v>
      </c>
      <c r="C33" s="9" t="s">
        <v>26</v>
      </c>
      <c r="D33" s="9" t="s">
        <v>85</v>
      </c>
      <c r="E33" s="10" t="s">
        <v>86</v>
      </c>
      <c r="F33" s="271">
        <v>2</v>
      </c>
      <c r="G33" s="11">
        <v>2993.74</v>
      </c>
      <c r="H33" s="11">
        <v>3778.09</v>
      </c>
      <c r="I33" s="24">
        <v>7556.18</v>
      </c>
    </row>
    <row r="34" spans="1:9" ht="26.1" customHeight="1" x14ac:dyDescent="0.2">
      <c r="A34" s="23" t="s">
        <v>87</v>
      </c>
      <c r="B34" s="9" t="s">
        <v>88</v>
      </c>
      <c r="C34" s="9" t="s">
        <v>15</v>
      </c>
      <c r="D34" s="9" t="s">
        <v>89</v>
      </c>
      <c r="E34" s="10" t="s">
        <v>90</v>
      </c>
      <c r="F34" s="271">
        <v>480</v>
      </c>
      <c r="G34" s="11">
        <v>238.63</v>
      </c>
      <c r="H34" s="11">
        <v>301.14999999999998</v>
      </c>
      <c r="I34" s="24">
        <v>144552</v>
      </c>
    </row>
    <row r="35" spans="1:9" ht="24" customHeight="1" x14ac:dyDescent="0.2">
      <c r="A35" s="21" t="s">
        <v>91</v>
      </c>
      <c r="B35" s="5" t="s">
        <v>10</v>
      </c>
      <c r="C35" s="5"/>
      <c r="D35" s="5" t="s">
        <v>92</v>
      </c>
      <c r="E35" s="6"/>
      <c r="F35" s="273"/>
      <c r="G35" s="7" t="s">
        <v>12</v>
      </c>
      <c r="H35" s="8">
        <v>1092511.26</v>
      </c>
      <c r="I35" s="22">
        <v>1092511.26</v>
      </c>
    </row>
    <row r="36" spans="1:9" ht="24" customHeight="1" x14ac:dyDescent="0.2">
      <c r="A36" s="21" t="s">
        <v>93</v>
      </c>
      <c r="B36" s="5" t="s">
        <v>10</v>
      </c>
      <c r="C36" s="5"/>
      <c r="D36" s="5" t="s">
        <v>94</v>
      </c>
      <c r="E36" s="6"/>
      <c r="F36" s="273"/>
      <c r="G36" s="7" t="s">
        <v>12</v>
      </c>
      <c r="H36" s="8">
        <v>126637.63</v>
      </c>
      <c r="I36" s="22">
        <v>126637.63</v>
      </c>
    </row>
    <row r="37" spans="1:9" ht="39" customHeight="1" x14ac:dyDescent="0.2">
      <c r="A37" s="23" t="s">
        <v>95</v>
      </c>
      <c r="B37" s="9" t="s">
        <v>45</v>
      </c>
      <c r="C37" s="9" t="s">
        <v>46</v>
      </c>
      <c r="D37" s="9" t="s">
        <v>47</v>
      </c>
      <c r="E37" s="10" t="s">
        <v>48</v>
      </c>
      <c r="F37" s="271">
        <v>10.4</v>
      </c>
      <c r="G37" s="11">
        <v>100.93</v>
      </c>
      <c r="H37" s="11">
        <v>127.37</v>
      </c>
      <c r="I37" s="24">
        <v>1324.64</v>
      </c>
    </row>
    <row r="38" spans="1:9" ht="39" customHeight="1" x14ac:dyDescent="0.2">
      <c r="A38" s="23" t="s">
        <v>96</v>
      </c>
      <c r="B38" s="9" t="s">
        <v>50</v>
      </c>
      <c r="C38" s="9" t="s">
        <v>46</v>
      </c>
      <c r="D38" s="9" t="s">
        <v>51</v>
      </c>
      <c r="E38" s="10" t="s">
        <v>28</v>
      </c>
      <c r="F38" s="271">
        <v>17.329999999999998</v>
      </c>
      <c r="G38" s="11">
        <v>50.88</v>
      </c>
      <c r="H38" s="11">
        <v>64.209999999999994</v>
      </c>
      <c r="I38" s="24">
        <v>1112.75</v>
      </c>
    </row>
    <row r="39" spans="1:9" ht="39" customHeight="1" x14ac:dyDescent="0.2">
      <c r="A39" s="23" t="s">
        <v>97</v>
      </c>
      <c r="B39" s="9" t="s">
        <v>63</v>
      </c>
      <c r="C39" s="9" t="s">
        <v>46</v>
      </c>
      <c r="D39" s="9" t="s">
        <v>64</v>
      </c>
      <c r="E39" s="10" t="s">
        <v>48</v>
      </c>
      <c r="F39" s="271">
        <v>6.12</v>
      </c>
      <c r="G39" s="11">
        <v>843.24</v>
      </c>
      <c r="H39" s="11">
        <v>1064.1600000000001</v>
      </c>
      <c r="I39" s="24">
        <v>6512.65</v>
      </c>
    </row>
    <row r="40" spans="1:9" ht="26.1" customHeight="1" x14ac:dyDescent="0.2">
      <c r="A40" s="23" t="s">
        <v>98</v>
      </c>
      <c r="B40" s="9" t="s">
        <v>66</v>
      </c>
      <c r="C40" s="9" t="s">
        <v>46</v>
      </c>
      <c r="D40" s="9" t="s">
        <v>67</v>
      </c>
      <c r="E40" s="10" t="s">
        <v>48</v>
      </c>
      <c r="F40" s="271">
        <v>6.12</v>
      </c>
      <c r="G40" s="11">
        <v>314.70999999999998</v>
      </c>
      <c r="H40" s="11">
        <v>397.16</v>
      </c>
      <c r="I40" s="24">
        <v>2430.61</v>
      </c>
    </row>
    <row r="41" spans="1:9" ht="24" customHeight="1" x14ac:dyDescent="0.2">
      <c r="A41" s="23" t="s">
        <v>99</v>
      </c>
      <c r="B41" s="9" t="s">
        <v>100</v>
      </c>
      <c r="C41" s="9" t="s">
        <v>15</v>
      </c>
      <c r="D41" s="9" t="s">
        <v>101</v>
      </c>
      <c r="E41" s="10" t="s">
        <v>102</v>
      </c>
      <c r="F41" s="271">
        <v>69.31</v>
      </c>
      <c r="G41" s="11">
        <v>1317.69</v>
      </c>
      <c r="H41" s="11">
        <v>1662.92</v>
      </c>
      <c r="I41" s="24">
        <v>115256.98</v>
      </c>
    </row>
    <row r="42" spans="1:9" ht="24" customHeight="1" x14ac:dyDescent="0.2">
      <c r="A42" s="21" t="s">
        <v>103</v>
      </c>
      <c r="B42" s="5" t="s">
        <v>10</v>
      </c>
      <c r="C42" s="5"/>
      <c r="D42" s="5" t="s">
        <v>43</v>
      </c>
      <c r="E42" s="6"/>
      <c r="F42" s="273"/>
      <c r="G42" s="7" t="s">
        <v>12</v>
      </c>
      <c r="H42" s="8">
        <v>457187.95</v>
      </c>
      <c r="I42" s="22">
        <v>457187.95</v>
      </c>
    </row>
    <row r="43" spans="1:9" ht="39" customHeight="1" x14ac:dyDescent="0.2">
      <c r="A43" s="23" t="s">
        <v>104</v>
      </c>
      <c r="B43" s="9" t="s">
        <v>45</v>
      </c>
      <c r="C43" s="9" t="s">
        <v>46</v>
      </c>
      <c r="D43" s="9" t="s">
        <v>47</v>
      </c>
      <c r="E43" s="10" t="s">
        <v>48</v>
      </c>
      <c r="F43" s="271">
        <v>117.5</v>
      </c>
      <c r="G43" s="11">
        <v>100.93</v>
      </c>
      <c r="H43" s="11">
        <v>127.37</v>
      </c>
      <c r="I43" s="24">
        <v>14965.97</v>
      </c>
    </row>
    <row r="44" spans="1:9" ht="39" customHeight="1" x14ac:dyDescent="0.2">
      <c r="A44" s="23" t="s">
        <v>105</v>
      </c>
      <c r="B44" s="9" t="s">
        <v>50</v>
      </c>
      <c r="C44" s="9" t="s">
        <v>46</v>
      </c>
      <c r="D44" s="9" t="s">
        <v>51</v>
      </c>
      <c r="E44" s="10" t="s">
        <v>28</v>
      </c>
      <c r="F44" s="271">
        <v>235</v>
      </c>
      <c r="G44" s="11">
        <v>50.88</v>
      </c>
      <c r="H44" s="11">
        <v>64.209999999999994</v>
      </c>
      <c r="I44" s="24">
        <v>15089.35</v>
      </c>
    </row>
    <row r="45" spans="1:9" ht="26.1" customHeight="1" x14ac:dyDescent="0.2">
      <c r="A45" s="23" t="s">
        <v>106</v>
      </c>
      <c r="B45" s="9" t="s">
        <v>53</v>
      </c>
      <c r="C45" s="9" t="s">
        <v>46</v>
      </c>
      <c r="D45" s="9" t="s">
        <v>54</v>
      </c>
      <c r="E45" s="10" t="s">
        <v>48</v>
      </c>
      <c r="F45" s="271">
        <v>293.75</v>
      </c>
      <c r="G45" s="11">
        <v>796</v>
      </c>
      <c r="H45" s="11">
        <v>1004.55</v>
      </c>
      <c r="I45" s="24">
        <v>295086.56</v>
      </c>
    </row>
    <row r="46" spans="1:9" ht="24" customHeight="1" x14ac:dyDescent="0.2">
      <c r="A46" s="23" t="s">
        <v>107</v>
      </c>
      <c r="B46" s="9" t="s">
        <v>56</v>
      </c>
      <c r="C46" s="9" t="s">
        <v>26</v>
      </c>
      <c r="D46" s="9" t="s">
        <v>57</v>
      </c>
      <c r="E46" s="10" t="s">
        <v>58</v>
      </c>
      <c r="F46" s="271">
        <v>3760</v>
      </c>
      <c r="G46" s="11">
        <v>12.34</v>
      </c>
      <c r="H46" s="11">
        <v>15.57</v>
      </c>
      <c r="I46" s="24">
        <v>58543.199999999997</v>
      </c>
    </row>
    <row r="47" spans="1:9" ht="24" customHeight="1" x14ac:dyDescent="0.2">
      <c r="A47" s="23" t="s">
        <v>108</v>
      </c>
      <c r="B47" s="9" t="s">
        <v>60</v>
      </c>
      <c r="C47" s="9" t="s">
        <v>26</v>
      </c>
      <c r="D47" s="9" t="s">
        <v>61</v>
      </c>
      <c r="E47" s="10" t="s">
        <v>28</v>
      </c>
      <c r="F47" s="271">
        <v>22.8</v>
      </c>
      <c r="G47" s="11">
        <v>167.55</v>
      </c>
      <c r="H47" s="11">
        <v>211.44</v>
      </c>
      <c r="I47" s="24">
        <v>4820.83</v>
      </c>
    </row>
    <row r="48" spans="1:9" ht="39" customHeight="1" x14ac:dyDescent="0.2">
      <c r="A48" s="23" t="s">
        <v>109</v>
      </c>
      <c r="B48" s="9" t="s">
        <v>63</v>
      </c>
      <c r="C48" s="9" t="s">
        <v>46</v>
      </c>
      <c r="D48" s="9" t="s">
        <v>64</v>
      </c>
      <c r="E48" s="10" t="s">
        <v>48</v>
      </c>
      <c r="F48" s="271">
        <v>47</v>
      </c>
      <c r="G48" s="11">
        <v>843.24</v>
      </c>
      <c r="H48" s="11">
        <v>1064.1600000000001</v>
      </c>
      <c r="I48" s="24">
        <v>50015.519999999997</v>
      </c>
    </row>
    <row r="49" spans="1:9" ht="26.1" customHeight="1" x14ac:dyDescent="0.2">
      <c r="A49" s="23" t="s">
        <v>110</v>
      </c>
      <c r="B49" s="9" t="s">
        <v>66</v>
      </c>
      <c r="C49" s="9" t="s">
        <v>46</v>
      </c>
      <c r="D49" s="9" t="s">
        <v>67</v>
      </c>
      <c r="E49" s="10" t="s">
        <v>48</v>
      </c>
      <c r="F49" s="271">
        <v>47</v>
      </c>
      <c r="G49" s="11">
        <v>314.70999999999998</v>
      </c>
      <c r="H49" s="11">
        <v>397.16</v>
      </c>
      <c r="I49" s="24">
        <v>18666.52</v>
      </c>
    </row>
    <row r="50" spans="1:9" ht="24" customHeight="1" x14ac:dyDescent="0.2">
      <c r="A50" s="21" t="s">
        <v>111</v>
      </c>
      <c r="B50" s="5" t="s">
        <v>10</v>
      </c>
      <c r="C50" s="5"/>
      <c r="D50" s="5" t="s">
        <v>112</v>
      </c>
      <c r="E50" s="6"/>
      <c r="F50" s="273"/>
      <c r="G50" s="7" t="s">
        <v>12</v>
      </c>
      <c r="H50" s="8">
        <v>356577.5</v>
      </c>
      <c r="I50" s="22">
        <v>356577.5</v>
      </c>
    </row>
    <row r="51" spans="1:9" ht="24" customHeight="1" x14ac:dyDescent="0.2">
      <c r="A51" s="23" t="s">
        <v>113</v>
      </c>
      <c r="B51" s="9" t="s">
        <v>71</v>
      </c>
      <c r="C51" s="9" t="s">
        <v>20</v>
      </c>
      <c r="D51" s="9" t="s">
        <v>114</v>
      </c>
      <c r="E51" s="10" t="s">
        <v>48</v>
      </c>
      <c r="F51" s="271">
        <v>56.16</v>
      </c>
      <c r="G51" s="11">
        <v>1398.45</v>
      </c>
      <c r="H51" s="11">
        <v>1764.84</v>
      </c>
      <c r="I51" s="24">
        <v>99113.41</v>
      </c>
    </row>
    <row r="52" spans="1:9" ht="24" customHeight="1" x14ac:dyDescent="0.2">
      <c r="A52" s="23" t="s">
        <v>115</v>
      </c>
      <c r="B52" s="9" t="s">
        <v>56</v>
      </c>
      <c r="C52" s="9" t="s">
        <v>26</v>
      </c>
      <c r="D52" s="9" t="s">
        <v>57</v>
      </c>
      <c r="E52" s="10" t="s">
        <v>58</v>
      </c>
      <c r="F52" s="271">
        <v>8638</v>
      </c>
      <c r="G52" s="11">
        <v>12.34</v>
      </c>
      <c r="H52" s="11">
        <v>15.57</v>
      </c>
      <c r="I52" s="24">
        <v>134493.66</v>
      </c>
    </row>
    <row r="53" spans="1:9" ht="24" customHeight="1" x14ac:dyDescent="0.2">
      <c r="A53" s="23" t="s">
        <v>116</v>
      </c>
      <c r="B53" s="9" t="s">
        <v>60</v>
      </c>
      <c r="C53" s="9" t="s">
        <v>26</v>
      </c>
      <c r="D53" s="9" t="s">
        <v>61</v>
      </c>
      <c r="E53" s="10" t="s">
        <v>28</v>
      </c>
      <c r="F53" s="271">
        <v>14.53</v>
      </c>
      <c r="G53" s="11">
        <v>167.55</v>
      </c>
      <c r="H53" s="11">
        <v>211.44</v>
      </c>
      <c r="I53" s="24">
        <v>3072.22</v>
      </c>
    </row>
    <row r="54" spans="1:9" ht="39" customHeight="1" x14ac:dyDescent="0.2">
      <c r="A54" s="23" t="s">
        <v>117</v>
      </c>
      <c r="B54" s="9" t="s">
        <v>63</v>
      </c>
      <c r="C54" s="9" t="s">
        <v>46</v>
      </c>
      <c r="D54" s="9" t="s">
        <v>64</v>
      </c>
      <c r="E54" s="10" t="s">
        <v>48</v>
      </c>
      <c r="F54" s="271">
        <v>57.59</v>
      </c>
      <c r="G54" s="11">
        <v>843.24</v>
      </c>
      <c r="H54" s="11">
        <v>1064.1600000000001</v>
      </c>
      <c r="I54" s="24">
        <v>61284.97</v>
      </c>
    </row>
    <row r="55" spans="1:9" ht="26.1" customHeight="1" x14ac:dyDescent="0.2">
      <c r="A55" s="23" t="s">
        <v>118</v>
      </c>
      <c r="B55" s="9" t="s">
        <v>66</v>
      </c>
      <c r="C55" s="9" t="s">
        <v>46</v>
      </c>
      <c r="D55" s="9" t="s">
        <v>67</v>
      </c>
      <c r="E55" s="10" t="s">
        <v>48</v>
      </c>
      <c r="F55" s="271">
        <v>57.59</v>
      </c>
      <c r="G55" s="11">
        <v>314.70999999999998</v>
      </c>
      <c r="H55" s="11">
        <v>397.16</v>
      </c>
      <c r="I55" s="24">
        <v>22872.44</v>
      </c>
    </row>
    <row r="56" spans="1:9" ht="26.1" customHeight="1" x14ac:dyDescent="0.2">
      <c r="A56" s="23" t="s">
        <v>119</v>
      </c>
      <c r="B56" s="9" t="s">
        <v>78</v>
      </c>
      <c r="C56" s="9" t="s">
        <v>15</v>
      </c>
      <c r="D56" s="9" t="s">
        <v>79</v>
      </c>
      <c r="E56" s="10" t="s">
        <v>80</v>
      </c>
      <c r="F56" s="271">
        <v>5440</v>
      </c>
      <c r="G56" s="11">
        <v>5.21</v>
      </c>
      <c r="H56" s="11">
        <v>6.57</v>
      </c>
      <c r="I56" s="24">
        <v>35740.800000000003</v>
      </c>
    </row>
    <row r="57" spans="1:9" ht="24" customHeight="1" x14ac:dyDescent="0.2">
      <c r="A57" s="21" t="s">
        <v>120</v>
      </c>
      <c r="B57" s="5" t="s">
        <v>10</v>
      </c>
      <c r="C57" s="5"/>
      <c r="D57" s="5" t="s">
        <v>82</v>
      </c>
      <c r="E57" s="6"/>
      <c r="F57" s="273"/>
      <c r="G57" s="7" t="s">
        <v>12</v>
      </c>
      <c r="H57" s="8">
        <v>152108.18</v>
      </c>
      <c r="I57" s="22">
        <v>152108.18</v>
      </c>
    </row>
    <row r="58" spans="1:9" ht="24" customHeight="1" x14ac:dyDescent="0.2">
      <c r="A58" s="23" t="s">
        <v>121</v>
      </c>
      <c r="B58" s="9" t="s">
        <v>84</v>
      </c>
      <c r="C58" s="9" t="s">
        <v>26</v>
      </c>
      <c r="D58" s="9" t="s">
        <v>85</v>
      </c>
      <c r="E58" s="10" t="s">
        <v>86</v>
      </c>
      <c r="F58" s="271">
        <v>2</v>
      </c>
      <c r="G58" s="11">
        <v>2993.74</v>
      </c>
      <c r="H58" s="11">
        <v>3778.09</v>
      </c>
      <c r="I58" s="24">
        <v>7556.18</v>
      </c>
    </row>
    <row r="59" spans="1:9" ht="26.1" customHeight="1" x14ac:dyDescent="0.2">
      <c r="A59" s="23" t="s">
        <v>122</v>
      </c>
      <c r="B59" s="9" t="s">
        <v>88</v>
      </c>
      <c r="C59" s="9" t="s">
        <v>15</v>
      </c>
      <c r="D59" s="9" t="s">
        <v>89</v>
      </c>
      <c r="E59" s="10" t="s">
        <v>90</v>
      </c>
      <c r="F59" s="271">
        <v>480</v>
      </c>
      <c r="G59" s="11">
        <v>238.63</v>
      </c>
      <c r="H59" s="11">
        <v>301.14999999999998</v>
      </c>
      <c r="I59" s="24">
        <v>144552</v>
      </c>
    </row>
    <row r="60" spans="1:9" ht="27.75" customHeight="1" thickBot="1" x14ac:dyDescent="0.25">
      <c r="A60" s="162"/>
      <c r="B60" s="163"/>
      <c r="C60" s="163"/>
      <c r="D60" s="163"/>
      <c r="E60" s="164"/>
      <c r="F60" s="144" t="s">
        <v>131</v>
      </c>
      <c r="G60" s="145"/>
      <c r="H60" s="146">
        <v>2308885.8199999998</v>
      </c>
      <c r="I60" s="147"/>
    </row>
    <row r="65" spans="1:4" ht="15" x14ac:dyDescent="0.25">
      <c r="A65" s="29" t="s">
        <v>132</v>
      </c>
      <c r="B65" s="30"/>
    </row>
    <row r="66" spans="1:4" ht="15.75" x14ac:dyDescent="0.2">
      <c r="A66" s="31" t="s">
        <v>133</v>
      </c>
      <c r="B66" s="32"/>
      <c r="C66" s="33"/>
      <c r="D66" s="33"/>
    </row>
    <row r="67" spans="1:4" ht="15.75" x14ac:dyDescent="0.2">
      <c r="A67" s="31" t="s">
        <v>134</v>
      </c>
      <c r="B67" s="32"/>
      <c r="C67" s="33"/>
      <c r="D67" s="33"/>
    </row>
    <row r="68" spans="1:4" ht="15.75" x14ac:dyDescent="0.2">
      <c r="A68" s="31" t="s">
        <v>135</v>
      </c>
      <c r="B68" s="32"/>
      <c r="C68" s="33"/>
      <c r="D68" s="33"/>
    </row>
    <row r="69" spans="1:4" ht="15.75" x14ac:dyDescent="0.2">
      <c r="A69" s="31" t="s">
        <v>136</v>
      </c>
      <c r="B69" s="32"/>
      <c r="C69" s="33"/>
      <c r="D69" s="33"/>
    </row>
    <row r="70" spans="1:4" ht="15.75" x14ac:dyDescent="0.2">
      <c r="A70" s="31" t="s">
        <v>137</v>
      </c>
      <c r="B70" s="32"/>
      <c r="C70" s="33"/>
      <c r="D70" s="33"/>
    </row>
  </sheetData>
  <mergeCells count="15">
    <mergeCell ref="A1:I2"/>
    <mergeCell ref="F60:G60"/>
    <mergeCell ref="H60:I60"/>
    <mergeCell ref="A7:I7"/>
    <mergeCell ref="A3:D3"/>
    <mergeCell ref="E3:G3"/>
    <mergeCell ref="H3:I3"/>
    <mergeCell ref="A4:D4"/>
    <mergeCell ref="E4:G4"/>
    <mergeCell ref="H4:I4"/>
    <mergeCell ref="A6:I6"/>
    <mergeCell ref="A60:E60"/>
    <mergeCell ref="A5:D5"/>
    <mergeCell ref="E5:G5"/>
    <mergeCell ref="H5:I5"/>
  </mergeCells>
  <pageMargins left="0.51181102362204722" right="0.51181102362204722" top="0.98425196850393704" bottom="0.98425196850393704" header="0.51181102362204722" footer="0.51181102362204722"/>
  <pageSetup paperSize="9" scale="55" fitToHeight="0" orientation="portrait" r:id="rId1"/>
  <headerFooter>
    <oddHeader>&amp;L &amp;C &amp;R</oddHeader>
    <oddFooter>&amp;L &amp;CSEMDUR – Secretaria Municipal de Infraestrutura e Desenvolvimento Urbano 
E-mail: semdurbarcarena@gmail.com
PA 481, km01, bloco 3 – São Francisco – Cep: 68447-000- Barcarena/PA
www.barcarena.pa.gov.br&amp;R&amp;14&amp;P/&amp;N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CE36-31E3-40E5-A0A7-3F4F7EDCC0D8}">
  <dimension ref="A1:G25"/>
  <sheetViews>
    <sheetView view="pageLayout" topLeftCell="A48" zoomScaleNormal="100" workbookViewId="0">
      <selection activeCell="E3" sqref="E3:G3"/>
    </sheetView>
  </sheetViews>
  <sheetFormatPr defaultRowHeight="14.25" x14ac:dyDescent="0.2"/>
  <cols>
    <col min="1" max="1" width="6.875" customWidth="1"/>
    <col min="2" max="2" width="25" customWidth="1"/>
    <col min="3" max="3" width="15.625" customWidth="1"/>
    <col min="4" max="4" width="14.5" customWidth="1"/>
    <col min="5" max="7" width="16.625" customWidth="1"/>
    <col min="8" max="30" width="12" bestFit="1" customWidth="1"/>
  </cols>
  <sheetData>
    <row r="1" spans="1:7" ht="37.5" customHeight="1" x14ac:dyDescent="0.2">
      <c r="A1" s="170" t="str">
        <f>'Orçamento Sintético'!A3:D3</f>
        <v>OBJETO: EXECUÇÃO DE OBRAS DE REFORMA, ADEQUAÇÃO E AMPLIAÇÃO DAS RAMPAS DE ACESSO ÀS BALSAS NA TRAVESSIA DE BARCARENA – TRAMBIOCA, NO MUNICÍPIO DE BARCARENA-PA.</v>
      </c>
      <c r="B1" s="171"/>
      <c r="C1" s="171"/>
      <c r="D1" s="171"/>
      <c r="E1" s="171"/>
      <c r="F1" s="171"/>
      <c r="G1" s="172"/>
    </row>
    <row r="2" spans="1:7" ht="19.5" customHeight="1" x14ac:dyDescent="0.2">
      <c r="A2" s="173" t="str">
        <f>'Orçamento Sintético'!A4:D4</f>
        <v>LOCAL: BARCARENA SEDE E ILHA TRAMBIOCA, MUNICÍPIO DE BARCARENA PA.</v>
      </c>
      <c r="B2" s="174"/>
      <c r="C2" s="174"/>
      <c r="D2" s="174"/>
      <c r="E2" s="174"/>
      <c r="F2" s="174"/>
      <c r="G2" s="175"/>
    </row>
    <row r="3" spans="1:7" ht="18" customHeight="1" x14ac:dyDescent="0.2">
      <c r="A3" s="183" t="s">
        <v>173</v>
      </c>
      <c r="B3" s="177"/>
      <c r="C3" s="176" t="s">
        <v>174</v>
      </c>
      <c r="D3" s="177"/>
      <c r="E3" s="176" t="str">
        <f>'Orçamento Sintético'!E5:G5</f>
        <v>BDI: 26,20%</v>
      </c>
      <c r="F3" s="178"/>
      <c r="G3" s="179"/>
    </row>
    <row r="4" spans="1:7" ht="33" customHeight="1" thickBot="1" x14ac:dyDescent="0.25">
      <c r="A4" s="180" t="str">
        <f>'Orçamento Sintético'!A5:D5</f>
        <v>BANCOS: SINAPI - 05/2026 - Pará, SBC - 06/2026 - Pará, SICRO3 - 01/2026 - Pará, ORSE - 03/2026 - Sergipe, SEDOP - 03/2026 - Pará, AGETOP CIVIL - 08/2025 - Goiás, AGETOP RODOVIARIA - 08/2025 - Goiás, EMBASA - 06/2025 - sem_encargos, EMOP - 05/2026 - Rio de Janeiro.</v>
      </c>
      <c r="B4" s="181"/>
      <c r="C4" s="181"/>
      <c r="D4" s="181"/>
      <c r="E4" s="181"/>
      <c r="F4" s="181"/>
      <c r="G4" s="182"/>
    </row>
    <row r="5" spans="1:7" ht="6.75" customHeight="1" x14ac:dyDescent="0.2">
      <c r="A5" s="34"/>
      <c r="B5" s="34"/>
      <c r="C5" s="34"/>
      <c r="D5" s="185"/>
      <c r="E5" s="185"/>
      <c r="F5" s="185"/>
      <c r="G5" s="185"/>
    </row>
    <row r="6" spans="1:7" ht="24" customHeight="1" x14ac:dyDescent="0.2">
      <c r="A6" s="186" t="s">
        <v>138</v>
      </c>
      <c r="B6" s="187"/>
      <c r="C6" s="187"/>
      <c r="D6" s="187"/>
      <c r="E6" s="187"/>
      <c r="F6" s="187"/>
      <c r="G6" s="188"/>
    </row>
    <row r="7" spans="1:7" ht="20.25" customHeight="1" x14ac:dyDescent="0.2">
      <c r="A7" s="41" t="s">
        <v>0</v>
      </c>
      <c r="B7" s="41" t="s">
        <v>3</v>
      </c>
      <c r="C7" s="42" t="s">
        <v>139</v>
      </c>
      <c r="D7" s="50" t="s">
        <v>140</v>
      </c>
      <c r="E7" s="50" t="s">
        <v>141</v>
      </c>
      <c r="F7" s="50" t="s">
        <v>142</v>
      </c>
      <c r="G7" s="50" t="s">
        <v>143</v>
      </c>
    </row>
    <row r="8" spans="1:7" ht="30.75" customHeight="1" thickBot="1" x14ac:dyDescent="0.25">
      <c r="A8" s="46" t="s">
        <v>9</v>
      </c>
      <c r="B8" s="46" t="s">
        <v>11</v>
      </c>
      <c r="C8" s="47" t="s">
        <v>144</v>
      </c>
      <c r="D8" s="35" t="s">
        <v>144</v>
      </c>
      <c r="E8" s="48" t="s">
        <v>12</v>
      </c>
      <c r="F8" s="48" t="s">
        <v>12</v>
      </c>
      <c r="G8" s="49" t="s">
        <v>12</v>
      </c>
    </row>
    <row r="9" spans="1:7" ht="30.75" customHeight="1" thickTop="1" thickBot="1" x14ac:dyDescent="0.25">
      <c r="A9" s="15" t="s">
        <v>34</v>
      </c>
      <c r="B9" s="15" t="s">
        <v>35</v>
      </c>
      <c r="C9" s="43" t="s">
        <v>145</v>
      </c>
      <c r="D9" s="35" t="s">
        <v>146</v>
      </c>
      <c r="E9" s="35" t="s">
        <v>146</v>
      </c>
      <c r="F9" s="35" t="s">
        <v>146</v>
      </c>
      <c r="G9" s="38" t="s">
        <v>146</v>
      </c>
    </row>
    <row r="10" spans="1:7" ht="30.75" customHeight="1" thickTop="1" thickBot="1" x14ac:dyDescent="0.25">
      <c r="A10" s="15" t="s">
        <v>40</v>
      </c>
      <c r="B10" s="15" t="s">
        <v>41</v>
      </c>
      <c r="C10" s="43" t="s">
        <v>147</v>
      </c>
      <c r="D10" s="35" t="s">
        <v>148</v>
      </c>
      <c r="E10" s="35" t="s">
        <v>149</v>
      </c>
      <c r="F10" s="35" t="s">
        <v>150</v>
      </c>
      <c r="G10" s="38" t="s">
        <v>148</v>
      </c>
    </row>
    <row r="11" spans="1:7" ht="30.75" customHeight="1" thickTop="1" thickBot="1" x14ac:dyDescent="0.25">
      <c r="A11" s="44" t="s">
        <v>91</v>
      </c>
      <c r="B11" s="44" t="s">
        <v>92</v>
      </c>
      <c r="C11" s="45" t="s">
        <v>151</v>
      </c>
      <c r="D11" s="36" t="s">
        <v>152</v>
      </c>
      <c r="E11" s="36" t="s">
        <v>153</v>
      </c>
      <c r="F11" s="36" t="s">
        <v>154</v>
      </c>
      <c r="G11" s="37" t="s">
        <v>153</v>
      </c>
    </row>
    <row r="12" spans="1:7" ht="15" thickBot="1" x14ac:dyDescent="0.25">
      <c r="A12" s="184" t="s">
        <v>155</v>
      </c>
      <c r="B12" s="184"/>
      <c r="C12" s="39"/>
      <c r="D12" s="40" t="s">
        <v>156</v>
      </c>
      <c r="E12" s="40" t="s">
        <v>157</v>
      </c>
      <c r="F12" s="40" t="s">
        <v>158</v>
      </c>
      <c r="G12" s="40" t="s">
        <v>159</v>
      </c>
    </row>
    <row r="13" spans="1:7" ht="15" thickBot="1" x14ac:dyDescent="0.25">
      <c r="A13" s="184" t="s">
        <v>160</v>
      </c>
      <c r="B13" s="184"/>
      <c r="C13" s="39"/>
      <c r="D13" s="40" t="s">
        <v>161</v>
      </c>
      <c r="E13" s="40" t="s">
        <v>162</v>
      </c>
      <c r="F13" s="40" t="s">
        <v>163</v>
      </c>
      <c r="G13" s="40" t="s">
        <v>164</v>
      </c>
    </row>
    <row r="14" spans="1:7" ht="15" thickBot="1" x14ac:dyDescent="0.25">
      <c r="A14" s="184" t="s">
        <v>165</v>
      </c>
      <c r="B14" s="184"/>
      <c r="C14" s="39"/>
      <c r="D14" s="40" t="s">
        <v>156</v>
      </c>
      <c r="E14" s="40" t="s">
        <v>166</v>
      </c>
      <c r="F14" s="40" t="s">
        <v>167</v>
      </c>
      <c r="G14" s="40" t="s">
        <v>168</v>
      </c>
    </row>
    <row r="15" spans="1:7" ht="15" thickBot="1" x14ac:dyDescent="0.25">
      <c r="A15" s="184" t="s">
        <v>169</v>
      </c>
      <c r="B15" s="184"/>
      <c r="C15" s="39"/>
      <c r="D15" s="40" t="s">
        <v>161</v>
      </c>
      <c r="E15" s="40" t="s">
        <v>170</v>
      </c>
      <c r="F15" s="40" t="s">
        <v>171</v>
      </c>
      <c r="G15" s="40" t="s">
        <v>172</v>
      </c>
    </row>
    <row r="20" spans="1:4" ht="15" x14ac:dyDescent="0.25">
      <c r="A20" s="29" t="s">
        <v>132</v>
      </c>
      <c r="B20" s="30"/>
    </row>
    <row r="21" spans="1:4" ht="15.75" x14ac:dyDescent="0.2">
      <c r="A21" s="31" t="s">
        <v>133</v>
      </c>
      <c r="B21" s="32"/>
      <c r="C21" s="33"/>
      <c r="D21" s="33"/>
    </row>
    <row r="22" spans="1:4" ht="15.75" x14ac:dyDescent="0.2">
      <c r="A22" s="31" t="s">
        <v>134</v>
      </c>
      <c r="B22" s="32"/>
      <c r="C22" s="33"/>
      <c r="D22" s="33"/>
    </row>
    <row r="23" spans="1:4" ht="15.75" x14ac:dyDescent="0.2">
      <c r="A23" s="31" t="s">
        <v>135</v>
      </c>
      <c r="B23" s="32"/>
      <c r="C23" s="33"/>
      <c r="D23" s="33"/>
    </row>
    <row r="24" spans="1:4" ht="15.75" x14ac:dyDescent="0.2">
      <c r="A24" s="31" t="s">
        <v>136</v>
      </c>
      <c r="B24" s="32"/>
      <c r="C24" s="33"/>
      <c r="D24" s="33"/>
    </row>
    <row r="25" spans="1:4" ht="15.75" x14ac:dyDescent="0.2">
      <c r="A25" s="31" t="s">
        <v>137</v>
      </c>
      <c r="B25" s="32"/>
      <c r="C25" s="33"/>
      <c r="D25" s="33"/>
    </row>
  </sheetData>
  <mergeCells count="13">
    <mergeCell ref="A13:B13"/>
    <mergeCell ref="A14:B14"/>
    <mergeCell ref="A15:B15"/>
    <mergeCell ref="D5:E5"/>
    <mergeCell ref="F5:G5"/>
    <mergeCell ref="A6:G6"/>
    <mergeCell ref="A12:B12"/>
    <mergeCell ref="A1:G1"/>
    <mergeCell ref="A2:G2"/>
    <mergeCell ref="C3:D3"/>
    <mergeCell ref="E3:G3"/>
    <mergeCell ref="A4:G4"/>
    <mergeCell ref="A3:B3"/>
  </mergeCells>
  <pageMargins left="0.51181102362204722" right="0.51181102362204722" top="1.3779527559055118" bottom="0.98425196850393704" header="0.51181102362204722" footer="0.51181102362204722"/>
  <pageSetup paperSize="8" scale="78" orientation="portrait" r:id="rId1"/>
  <headerFooter>
    <oddHeader>&amp;L &amp;C&amp;G</oddHeader>
    <oddFooter>&amp;L &amp;CSEMDUR – Secretaria Municipal de Infraestrutura e Desenvolvimento Urbano 
E-mail: semdurbarcarena@gmail.com
PA 481, km01, bloco 3 – São Francisco – Cep: 68447-000- Barcarena/PA
www.barcarena.pa.gov.br&amp;R&amp;P/&amp;N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BB4A5-F4A5-471C-908B-A964D732C634}">
  <sheetPr>
    <pageSetUpPr fitToPage="1"/>
  </sheetPr>
  <dimension ref="A1:J1080"/>
  <sheetViews>
    <sheetView view="pageLayout" topLeftCell="A3" zoomScaleNormal="85" workbookViewId="0">
      <selection activeCell="E9" sqref="E9:F9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68.25" customHeight="1" x14ac:dyDescent="0.2">
      <c r="A1" s="138" t="s">
        <v>123</v>
      </c>
      <c r="B1" s="139"/>
      <c r="C1" s="139"/>
      <c r="D1" s="139"/>
      <c r="E1" s="139"/>
      <c r="F1" s="139"/>
      <c r="G1" s="139"/>
      <c r="H1" s="139"/>
      <c r="I1" s="139"/>
      <c r="J1" s="140"/>
    </row>
    <row r="2" spans="1:10" ht="23.25" customHeight="1" thickBot="1" x14ac:dyDescent="0.25">
      <c r="A2" s="189"/>
      <c r="B2" s="190"/>
      <c r="C2" s="190"/>
      <c r="D2" s="190"/>
      <c r="E2" s="190"/>
      <c r="F2" s="190"/>
      <c r="G2" s="190"/>
      <c r="H2" s="190"/>
      <c r="I2" s="190"/>
      <c r="J2" s="191"/>
    </row>
    <row r="3" spans="1:10" ht="37.5" customHeight="1" x14ac:dyDescent="0.2">
      <c r="A3" s="151" t="s">
        <v>125</v>
      </c>
      <c r="B3" s="152"/>
      <c r="C3" s="152"/>
      <c r="D3" s="152"/>
      <c r="E3" s="153" t="s">
        <v>129</v>
      </c>
      <c r="F3" s="153"/>
      <c r="G3" s="153"/>
      <c r="H3" s="192" t="s">
        <v>124</v>
      </c>
      <c r="I3" s="193"/>
      <c r="J3" s="194"/>
    </row>
    <row r="4" spans="1:10" ht="21.75" customHeight="1" x14ac:dyDescent="0.2">
      <c r="A4" s="156" t="s">
        <v>126</v>
      </c>
      <c r="B4" s="157"/>
      <c r="C4" s="157"/>
      <c r="D4" s="157"/>
      <c r="E4" s="158" t="s">
        <v>128</v>
      </c>
      <c r="F4" s="158"/>
      <c r="G4" s="158"/>
      <c r="H4" s="195" t="s">
        <v>582</v>
      </c>
      <c r="I4" s="196"/>
      <c r="J4" s="197"/>
    </row>
    <row r="5" spans="1:10" ht="54" customHeight="1" thickBot="1" x14ac:dyDescent="0.25">
      <c r="A5" s="165" t="s">
        <v>127</v>
      </c>
      <c r="B5" s="166"/>
      <c r="C5" s="166"/>
      <c r="D5" s="166"/>
      <c r="E5" s="167" t="s">
        <v>630</v>
      </c>
      <c r="F5" s="167"/>
      <c r="G5" s="167"/>
      <c r="H5" s="198" t="s">
        <v>583</v>
      </c>
      <c r="I5" s="199"/>
      <c r="J5" s="200"/>
    </row>
    <row r="6" spans="1:10" ht="30" customHeight="1" thickBot="1" x14ac:dyDescent="0.25">
      <c r="A6" s="215" t="s">
        <v>175</v>
      </c>
      <c r="B6" s="216"/>
      <c r="C6" s="216"/>
      <c r="D6" s="216"/>
      <c r="E6" s="216"/>
      <c r="F6" s="216"/>
      <c r="G6" s="216"/>
      <c r="H6" s="216"/>
      <c r="I6" s="216"/>
      <c r="J6" s="217"/>
    </row>
    <row r="7" spans="1:10" ht="18" customHeight="1" x14ac:dyDescent="0.2">
      <c r="A7" s="52" t="s">
        <v>13</v>
      </c>
      <c r="B7" s="53" t="s">
        <v>1</v>
      </c>
      <c r="C7" s="52" t="s">
        <v>2</v>
      </c>
      <c r="D7" s="52" t="s">
        <v>3</v>
      </c>
      <c r="E7" s="214" t="s">
        <v>176</v>
      </c>
      <c r="F7" s="214"/>
      <c r="G7" s="54" t="s">
        <v>4</v>
      </c>
      <c r="H7" s="53" t="s">
        <v>5</v>
      </c>
      <c r="I7" s="53" t="s">
        <v>6</v>
      </c>
      <c r="J7" s="53" t="s">
        <v>8</v>
      </c>
    </row>
    <row r="8" spans="1:10" ht="24" customHeight="1" x14ac:dyDescent="0.2">
      <c r="A8" s="55" t="s">
        <v>177</v>
      </c>
      <c r="B8" s="56" t="s">
        <v>14</v>
      </c>
      <c r="C8" s="55" t="s">
        <v>15</v>
      </c>
      <c r="D8" s="55" t="s">
        <v>178</v>
      </c>
      <c r="E8" s="203" t="s">
        <v>12</v>
      </c>
      <c r="F8" s="203"/>
      <c r="G8" s="57" t="s">
        <v>17</v>
      </c>
      <c r="H8" s="58">
        <v>1</v>
      </c>
      <c r="I8" s="59">
        <v>6519.2</v>
      </c>
      <c r="J8" s="59">
        <v>6519.2</v>
      </c>
    </row>
    <row r="9" spans="1:10" ht="65.099999999999994" customHeight="1" x14ac:dyDescent="0.2">
      <c r="A9" s="60" t="s">
        <v>179</v>
      </c>
      <c r="B9" s="61" t="s">
        <v>180</v>
      </c>
      <c r="C9" s="60" t="s">
        <v>46</v>
      </c>
      <c r="D9" s="60" t="s">
        <v>181</v>
      </c>
      <c r="E9" s="204" t="s">
        <v>182</v>
      </c>
      <c r="F9" s="204"/>
      <c r="G9" s="62" t="s">
        <v>183</v>
      </c>
      <c r="H9" s="63">
        <v>16</v>
      </c>
      <c r="I9" s="64">
        <v>58.74</v>
      </c>
      <c r="J9" s="64">
        <v>939.84</v>
      </c>
    </row>
    <row r="10" spans="1:10" ht="26.1" customHeight="1" x14ac:dyDescent="0.2">
      <c r="A10" s="60" t="s">
        <v>179</v>
      </c>
      <c r="B10" s="61" t="s">
        <v>184</v>
      </c>
      <c r="C10" s="60" t="s">
        <v>46</v>
      </c>
      <c r="D10" s="60" t="s">
        <v>185</v>
      </c>
      <c r="E10" s="204" t="s">
        <v>186</v>
      </c>
      <c r="F10" s="204"/>
      <c r="G10" s="62" t="s">
        <v>22</v>
      </c>
      <c r="H10" s="63">
        <v>16</v>
      </c>
      <c r="I10" s="64">
        <v>29.45</v>
      </c>
      <c r="J10" s="64">
        <v>471.2</v>
      </c>
    </row>
    <row r="11" spans="1:10" ht="26.1" customHeight="1" x14ac:dyDescent="0.2">
      <c r="A11" s="60" t="s">
        <v>179</v>
      </c>
      <c r="B11" s="61" t="s">
        <v>187</v>
      </c>
      <c r="C11" s="60" t="s">
        <v>46</v>
      </c>
      <c r="D11" s="60" t="s">
        <v>188</v>
      </c>
      <c r="E11" s="204" t="s">
        <v>186</v>
      </c>
      <c r="F11" s="204"/>
      <c r="G11" s="62" t="s">
        <v>22</v>
      </c>
      <c r="H11" s="63">
        <v>32</v>
      </c>
      <c r="I11" s="64">
        <v>23.35</v>
      </c>
      <c r="J11" s="64">
        <v>747.2</v>
      </c>
    </row>
    <row r="12" spans="1:10" ht="65.099999999999994" customHeight="1" x14ac:dyDescent="0.2">
      <c r="A12" s="60" t="s">
        <v>179</v>
      </c>
      <c r="B12" s="61" t="s">
        <v>189</v>
      </c>
      <c r="C12" s="60" t="s">
        <v>46</v>
      </c>
      <c r="D12" s="60" t="s">
        <v>190</v>
      </c>
      <c r="E12" s="204" t="s">
        <v>182</v>
      </c>
      <c r="F12" s="204"/>
      <c r="G12" s="62" t="s">
        <v>191</v>
      </c>
      <c r="H12" s="63">
        <v>16</v>
      </c>
      <c r="I12" s="64">
        <v>272.56</v>
      </c>
      <c r="J12" s="64">
        <v>4360.96</v>
      </c>
    </row>
    <row r="13" spans="1:10" x14ac:dyDescent="0.2">
      <c r="A13" s="65"/>
      <c r="B13" s="65"/>
      <c r="C13" s="65"/>
      <c r="D13" s="65"/>
      <c r="E13" s="65" t="s">
        <v>192</v>
      </c>
      <c r="F13" s="66">
        <v>695.13</v>
      </c>
      <c r="G13" s="65" t="s">
        <v>193</v>
      </c>
      <c r="H13" s="66">
        <v>660.39</v>
      </c>
      <c r="I13" s="65" t="s">
        <v>194</v>
      </c>
      <c r="J13" s="66">
        <v>1355.52</v>
      </c>
    </row>
    <row r="14" spans="1:10" x14ac:dyDescent="0.2">
      <c r="A14" s="65"/>
      <c r="B14" s="65"/>
      <c r="C14" s="65"/>
      <c r="D14" s="65"/>
      <c r="E14" s="65" t="s">
        <v>195</v>
      </c>
      <c r="F14" s="66">
        <v>1708.03</v>
      </c>
      <c r="G14" s="65"/>
      <c r="H14" s="205" t="s">
        <v>196</v>
      </c>
      <c r="I14" s="205"/>
      <c r="J14" s="66">
        <v>8227.23</v>
      </c>
    </row>
    <row r="15" spans="1:10" ht="0.95" customHeight="1" x14ac:dyDescent="0.2">
      <c r="A15" s="55"/>
      <c r="B15" s="55"/>
      <c r="C15" s="55"/>
      <c r="D15" s="55"/>
      <c r="E15" s="55"/>
      <c r="F15" s="55"/>
      <c r="G15" s="55"/>
      <c r="H15" s="55"/>
      <c r="I15" s="55"/>
      <c r="J15" s="55"/>
    </row>
    <row r="16" spans="1:10" ht="18" customHeight="1" x14ac:dyDescent="0.2">
      <c r="A16" s="67" t="s">
        <v>24</v>
      </c>
      <c r="B16" s="68" t="s">
        <v>1</v>
      </c>
      <c r="C16" s="67" t="s">
        <v>2</v>
      </c>
      <c r="D16" s="67" t="s">
        <v>3</v>
      </c>
      <c r="E16" s="206" t="s">
        <v>176</v>
      </c>
      <c r="F16" s="206"/>
      <c r="G16" s="69" t="s">
        <v>4</v>
      </c>
      <c r="H16" s="68" t="s">
        <v>5</v>
      </c>
      <c r="I16" s="68" t="s">
        <v>6</v>
      </c>
      <c r="J16" s="68" t="s">
        <v>8</v>
      </c>
    </row>
    <row r="17" spans="1:10" ht="24" customHeight="1" x14ac:dyDescent="0.2">
      <c r="A17" s="55" t="s">
        <v>177</v>
      </c>
      <c r="B17" s="56" t="s">
        <v>25</v>
      </c>
      <c r="C17" s="55" t="s">
        <v>26</v>
      </c>
      <c r="D17" s="55" t="s">
        <v>27</v>
      </c>
      <c r="E17" s="203">
        <v>0</v>
      </c>
      <c r="F17" s="203"/>
      <c r="G17" s="57" t="s">
        <v>28</v>
      </c>
      <c r="H17" s="58">
        <v>1</v>
      </c>
      <c r="I17" s="59">
        <v>180.96</v>
      </c>
      <c r="J17" s="59">
        <v>180.96</v>
      </c>
    </row>
    <row r="18" spans="1:10" ht="24" customHeight="1" x14ac:dyDescent="0.2">
      <c r="A18" s="60" t="s">
        <v>179</v>
      </c>
      <c r="B18" s="61" t="s">
        <v>197</v>
      </c>
      <c r="C18" s="60" t="s">
        <v>26</v>
      </c>
      <c r="D18" s="60" t="s">
        <v>198</v>
      </c>
      <c r="E18" s="204">
        <v>0</v>
      </c>
      <c r="F18" s="204"/>
      <c r="G18" s="62" t="s">
        <v>199</v>
      </c>
      <c r="H18" s="63">
        <v>0.4</v>
      </c>
      <c r="I18" s="64">
        <v>24.89</v>
      </c>
      <c r="J18" s="64">
        <v>9.9499999999999993</v>
      </c>
    </row>
    <row r="19" spans="1:10" ht="24" customHeight="1" x14ac:dyDescent="0.2">
      <c r="A19" s="60" t="s">
        <v>179</v>
      </c>
      <c r="B19" s="61" t="s">
        <v>200</v>
      </c>
      <c r="C19" s="60" t="s">
        <v>26</v>
      </c>
      <c r="D19" s="60" t="s">
        <v>201</v>
      </c>
      <c r="E19" s="204">
        <v>0</v>
      </c>
      <c r="F19" s="204"/>
      <c r="G19" s="62" t="s">
        <v>199</v>
      </c>
      <c r="H19" s="63">
        <v>0.4</v>
      </c>
      <c r="I19" s="64">
        <v>30.39</v>
      </c>
      <c r="J19" s="64">
        <v>12.15</v>
      </c>
    </row>
    <row r="20" spans="1:10" ht="24" customHeight="1" x14ac:dyDescent="0.2">
      <c r="A20" s="70" t="s">
        <v>202</v>
      </c>
      <c r="B20" s="71" t="s">
        <v>203</v>
      </c>
      <c r="C20" s="70" t="s">
        <v>26</v>
      </c>
      <c r="D20" s="70" t="s">
        <v>204</v>
      </c>
      <c r="E20" s="201" t="s">
        <v>205</v>
      </c>
      <c r="F20" s="201"/>
      <c r="G20" s="72" t="s">
        <v>28</v>
      </c>
      <c r="H20" s="73">
        <v>1</v>
      </c>
      <c r="I20" s="74">
        <v>75</v>
      </c>
      <c r="J20" s="74">
        <v>75</v>
      </c>
    </row>
    <row r="21" spans="1:10" ht="24" customHeight="1" x14ac:dyDescent="0.2">
      <c r="A21" s="70" t="s">
        <v>202</v>
      </c>
      <c r="B21" s="71" t="s">
        <v>206</v>
      </c>
      <c r="C21" s="70" t="s">
        <v>26</v>
      </c>
      <c r="D21" s="70" t="s">
        <v>207</v>
      </c>
      <c r="E21" s="201" t="s">
        <v>205</v>
      </c>
      <c r="F21" s="201"/>
      <c r="G21" s="72" t="s">
        <v>208</v>
      </c>
      <c r="H21" s="73">
        <v>0.41</v>
      </c>
      <c r="I21" s="74">
        <v>200</v>
      </c>
      <c r="J21" s="74">
        <v>82</v>
      </c>
    </row>
    <row r="22" spans="1:10" ht="24" customHeight="1" x14ac:dyDescent="0.2">
      <c r="A22" s="70" t="s">
        <v>202</v>
      </c>
      <c r="B22" s="71" t="s">
        <v>209</v>
      </c>
      <c r="C22" s="70" t="s">
        <v>26</v>
      </c>
      <c r="D22" s="70" t="s">
        <v>210</v>
      </c>
      <c r="E22" s="201" t="s">
        <v>205</v>
      </c>
      <c r="F22" s="201"/>
      <c r="G22" s="72" t="s">
        <v>58</v>
      </c>
      <c r="H22" s="73">
        <v>0.1</v>
      </c>
      <c r="I22" s="74">
        <v>18.62</v>
      </c>
      <c r="J22" s="74">
        <v>1.86</v>
      </c>
    </row>
    <row r="23" spans="1:10" x14ac:dyDescent="0.2">
      <c r="A23" s="65"/>
      <c r="B23" s="65"/>
      <c r="C23" s="65"/>
      <c r="D23" s="65"/>
      <c r="E23" s="65" t="s">
        <v>192</v>
      </c>
      <c r="F23" s="66">
        <v>7.35</v>
      </c>
      <c r="G23" s="65" t="s">
        <v>193</v>
      </c>
      <c r="H23" s="66">
        <v>7</v>
      </c>
      <c r="I23" s="65" t="s">
        <v>194</v>
      </c>
      <c r="J23" s="66">
        <v>14.35</v>
      </c>
    </row>
    <row r="24" spans="1:10" x14ac:dyDescent="0.2">
      <c r="A24" s="65"/>
      <c r="B24" s="65"/>
      <c r="C24" s="65"/>
      <c r="D24" s="65"/>
      <c r="E24" s="65" t="s">
        <v>195</v>
      </c>
      <c r="F24" s="66">
        <v>47.41</v>
      </c>
      <c r="G24" s="65"/>
      <c r="H24" s="205" t="s">
        <v>196</v>
      </c>
      <c r="I24" s="205"/>
      <c r="J24" s="66">
        <v>228.37</v>
      </c>
    </row>
    <row r="25" spans="1:10" ht="0.95" customHeight="1" x14ac:dyDescent="0.2">
      <c r="A25" s="55"/>
      <c r="B25" s="55"/>
      <c r="C25" s="55"/>
      <c r="D25" s="55"/>
      <c r="E25" s="55"/>
      <c r="F25" s="55"/>
      <c r="G25" s="55"/>
      <c r="H25" s="55"/>
      <c r="I25" s="55"/>
      <c r="J25" s="55"/>
    </row>
    <row r="26" spans="1:10" ht="18" customHeight="1" x14ac:dyDescent="0.2">
      <c r="A26" s="67" t="s">
        <v>29</v>
      </c>
      <c r="B26" s="68" t="s">
        <v>1</v>
      </c>
      <c r="C26" s="67" t="s">
        <v>2</v>
      </c>
      <c r="D26" s="67" t="s">
        <v>3</v>
      </c>
      <c r="E26" s="206" t="s">
        <v>176</v>
      </c>
      <c r="F26" s="206"/>
      <c r="G26" s="69" t="s">
        <v>4</v>
      </c>
      <c r="H26" s="68" t="s">
        <v>5</v>
      </c>
      <c r="I26" s="68" t="s">
        <v>6</v>
      </c>
      <c r="J26" s="68" t="s">
        <v>8</v>
      </c>
    </row>
    <row r="27" spans="1:10" ht="26.1" customHeight="1" x14ac:dyDescent="0.2">
      <c r="A27" s="55" t="s">
        <v>177</v>
      </c>
      <c r="B27" s="56" t="s">
        <v>30</v>
      </c>
      <c r="C27" s="55" t="s">
        <v>31</v>
      </c>
      <c r="D27" s="55" t="s">
        <v>32</v>
      </c>
      <c r="E27" s="203" t="s">
        <v>211</v>
      </c>
      <c r="F27" s="203"/>
      <c r="G27" s="57" t="s">
        <v>33</v>
      </c>
      <c r="H27" s="58">
        <v>1</v>
      </c>
      <c r="I27" s="59">
        <v>1500</v>
      </c>
      <c r="J27" s="59">
        <v>1500</v>
      </c>
    </row>
    <row r="28" spans="1:10" ht="24" customHeight="1" x14ac:dyDescent="0.2">
      <c r="A28" s="70" t="s">
        <v>202</v>
      </c>
      <c r="B28" s="71" t="s">
        <v>212</v>
      </c>
      <c r="C28" s="70" t="s">
        <v>31</v>
      </c>
      <c r="D28" s="70" t="s">
        <v>213</v>
      </c>
      <c r="E28" s="201" t="s">
        <v>205</v>
      </c>
      <c r="F28" s="201"/>
      <c r="G28" s="72" t="s">
        <v>33</v>
      </c>
      <c r="H28" s="73">
        <v>1</v>
      </c>
      <c r="I28" s="74">
        <v>1500</v>
      </c>
      <c r="J28" s="74">
        <v>1500</v>
      </c>
    </row>
    <row r="29" spans="1:10" x14ac:dyDescent="0.2">
      <c r="A29" s="65"/>
      <c r="B29" s="65"/>
      <c r="C29" s="65"/>
      <c r="D29" s="65"/>
      <c r="E29" s="65" t="s">
        <v>192</v>
      </c>
      <c r="F29" s="66">
        <v>0</v>
      </c>
      <c r="G29" s="65" t="s">
        <v>193</v>
      </c>
      <c r="H29" s="66">
        <v>0</v>
      </c>
      <c r="I29" s="65" t="s">
        <v>194</v>
      </c>
      <c r="J29" s="66">
        <v>0</v>
      </c>
    </row>
    <row r="30" spans="1:10" x14ac:dyDescent="0.2">
      <c r="A30" s="65"/>
      <c r="B30" s="65"/>
      <c r="C30" s="65"/>
      <c r="D30" s="65"/>
      <c r="E30" s="65" t="s">
        <v>195</v>
      </c>
      <c r="F30" s="66">
        <v>393</v>
      </c>
      <c r="G30" s="65"/>
      <c r="H30" s="205" t="s">
        <v>196</v>
      </c>
      <c r="I30" s="205"/>
      <c r="J30" s="66">
        <v>1893</v>
      </c>
    </row>
    <row r="31" spans="1:10" ht="0.95" customHeight="1" x14ac:dyDescent="0.2">
      <c r="A31" s="55"/>
      <c r="B31" s="55"/>
      <c r="C31" s="55"/>
      <c r="D31" s="55"/>
      <c r="E31" s="55"/>
      <c r="F31" s="55"/>
      <c r="G31" s="55"/>
      <c r="H31" s="55"/>
      <c r="I31" s="55"/>
      <c r="J31" s="55"/>
    </row>
    <row r="32" spans="1:10" ht="18" customHeight="1" x14ac:dyDescent="0.2">
      <c r="A32" s="67" t="s">
        <v>36</v>
      </c>
      <c r="B32" s="68" t="s">
        <v>1</v>
      </c>
      <c r="C32" s="67" t="s">
        <v>2</v>
      </c>
      <c r="D32" s="67" t="s">
        <v>3</v>
      </c>
      <c r="E32" s="206" t="s">
        <v>176</v>
      </c>
      <c r="F32" s="206"/>
      <c r="G32" s="69" t="s">
        <v>4</v>
      </c>
      <c r="H32" s="68" t="s">
        <v>5</v>
      </c>
      <c r="I32" s="68" t="s">
        <v>6</v>
      </c>
      <c r="J32" s="68" t="s">
        <v>8</v>
      </c>
    </row>
    <row r="33" spans="1:10" ht="24" customHeight="1" x14ac:dyDescent="0.2">
      <c r="A33" s="55" t="s">
        <v>177</v>
      </c>
      <c r="B33" s="56" t="s">
        <v>37</v>
      </c>
      <c r="C33" s="55" t="s">
        <v>15</v>
      </c>
      <c r="D33" s="55" t="s">
        <v>38</v>
      </c>
      <c r="E33" s="203" t="s">
        <v>214</v>
      </c>
      <c r="F33" s="203"/>
      <c r="G33" s="57" t="s">
        <v>39</v>
      </c>
      <c r="H33" s="58">
        <v>1</v>
      </c>
      <c r="I33" s="59">
        <v>27272.49</v>
      </c>
      <c r="J33" s="59">
        <v>27272.49</v>
      </c>
    </row>
    <row r="34" spans="1:10" ht="24" customHeight="1" x14ac:dyDescent="0.2">
      <c r="A34" s="60" t="s">
        <v>179</v>
      </c>
      <c r="B34" s="61" t="s">
        <v>215</v>
      </c>
      <c r="C34" s="60" t="s">
        <v>46</v>
      </c>
      <c r="D34" s="60" t="s">
        <v>216</v>
      </c>
      <c r="E34" s="204" t="s">
        <v>186</v>
      </c>
      <c r="F34" s="204"/>
      <c r="G34" s="62" t="s">
        <v>33</v>
      </c>
      <c r="H34" s="63">
        <v>1</v>
      </c>
      <c r="I34" s="64">
        <v>3971.64</v>
      </c>
      <c r="J34" s="64">
        <v>3971.64</v>
      </c>
    </row>
    <row r="35" spans="1:10" ht="24" customHeight="1" x14ac:dyDescent="0.2">
      <c r="A35" s="60" t="s">
        <v>179</v>
      </c>
      <c r="B35" s="61" t="s">
        <v>217</v>
      </c>
      <c r="C35" s="60" t="s">
        <v>46</v>
      </c>
      <c r="D35" s="60" t="s">
        <v>218</v>
      </c>
      <c r="E35" s="204" t="s">
        <v>186</v>
      </c>
      <c r="F35" s="204"/>
      <c r="G35" s="62" t="s">
        <v>33</v>
      </c>
      <c r="H35" s="63">
        <v>1</v>
      </c>
      <c r="I35" s="64">
        <v>4179.12</v>
      </c>
      <c r="J35" s="64">
        <v>4179.12</v>
      </c>
    </row>
    <row r="36" spans="1:10" ht="26.1" customHeight="1" x14ac:dyDescent="0.2">
      <c r="A36" s="60" t="s">
        <v>179</v>
      </c>
      <c r="B36" s="61" t="s">
        <v>219</v>
      </c>
      <c r="C36" s="60" t="s">
        <v>46</v>
      </c>
      <c r="D36" s="60" t="s">
        <v>220</v>
      </c>
      <c r="E36" s="204" t="s">
        <v>186</v>
      </c>
      <c r="F36" s="204"/>
      <c r="G36" s="62" t="s">
        <v>33</v>
      </c>
      <c r="H36" s="63">
        <v>0.70000030000000002</v>
      </c>
      <c r="I36" s="64">
        <v>21449.62</v>
      </c>
      <c r="J36" s="64">
        <v>15014.74</v>
      </c>
    </row>
    <row r="37" spans="1:10" ht="26.1" customHeight="1" x14ac:dyDescent="0.2">
      <c r="A37" s="60" t="s">
        <v>179</v>
      </c>
      <c r="B37" s="61" t="s">
        <v>221</v>
      </c>
      <c r="C37" s="60" t="s">
        <v>46</v>
      </c>
      <c r="D37" s="60" t="s">
        <v>222</v>
      </c>
      <c r="E37" s="204" t="s">
        <v>186</v>
      </c>
      <c r="F37" s="204"/>
      <c r="G37" s="62" t="s">
        <v>33</v>
      </c>
      <c r="H37" s="63">
        <v>1</v>
      </c>
      <c r="I37" s="64">
        <v>4106.99</v>
      </c>
      <c r="J37" s="64">
        <v>4106.99</v>
      </c>
    </row>
    <row r="38" spans="1:10" x14ac:dyDescent="0.2">
      <c r="A38" s="65"/>
      <c r="B38" s="65"/>
      <c r="C38" s="65"/>
      <c r="D38" s="65"/>
      <c r="E38" s="65" t="s">
        <v>192</v>
      </c>
      <c r="F38" s="66">
        <v>15727.31</v>
      </c>
      <c r="G38" s="65" t="s">
        <v>193</v>
      </c>
      <c r="H38" s="66">
        <v>8406.25</v>
      </c>
      <c r="I38" s="65" t="s">
        <v>194</v>
      </c>
      <c r="J38" s="66">
        <v>24133.56</v>
      </c>
    </row>
    <row r="39" spans="1:10" x14ac:dyDescent="0.2">
      <c r="A39" s="65"/>
      <c r="B39" s="65"/>
      <c r="C39" s="65"/>
      <c r="D39" s="65"/>
      <c r="E39" s="65" t="s">
        <v>195</v>
      </c>
      <c r="F39" s="66">
        <v>7145.39</v>
      </c>
      <c r="G39" s="65"/>
      <c r="H39" s="205" t="s">
        <v>196</v>
      </c>
      <c r="I39" s="205"/>
      <c r="J39" s="66">
        <v>34417.879999999997</v>
      </c>
    </row>
    <row r="40" spans="1:10" ht="0.95" customHeight="1" x14ac:dyDescent="0.2">
      <c r="A40" s="55"/>
      <c r="B40" s="55"/>
      <c r="C40" s="55"/>
      <c r="D40" s="55"/>
      <c r="E40" s="55"/>
      <c r="F40" s="55"/>
      <c r="G40" s="55"/>
      <c r="H40" s="55"/>
      <c r="I40" s="55"/>
      <c r="J40" s="55"/>
    </row>
    <row r="41" spans="1:10" ht="18" customHeight="1" x14ac:dyDescent="0.2">
      <c r="A41" s="67" t="s">
        <v>44</v>
      </c>
      <c r="B41" s="68" t="s">
        <v>1</v>
      </c>
      <c r="C41" s="67" t="s">
        <v>2</v>
      </c>
      <c r="D41" s="67" t="s">
        <v>3</v>
      </c>
      <c r="E41" s="206" t="s">
        <v>176</v>
      </c>
      <c r="F41" s="206"/>
      <c r="G41" s="69" t="s">
        <v>4</v>
      </c>
      <c r="H41" s="68" t="s">
        <v>5</v>
      </c>
      <c r="I41" s="68" t="s">
        <v>6</v>
      </c>
      <c r="J41" s="68" t="s">
        <v>8</v>
      </c>
    </row>
    <row r="42" spans="1:10" ht="39" customHeight="1" x14ac:dyDescent="0.2">
      <c r="A42" s="55" t="s">
        <v>177</v>
      </c>
      <c r="B42" s="56" t="s">
        <v>45</v>
      </c>
      <c r="C42" s="55" t="s">
        <v>46</v>
      </c>
      <c r="D42" s="55" t="s">
        <v>47</v>
      </c>
      <c r="E42" s="203" t="s">
        <v>223</v>
      </c>
      <c r="F42" s="203"/>
      <c r="G42" s="57" t="s">
        <v>48</v>
      </c>
      <c r="H42" s="58">
        <v>1</v>
      </c>
      <c r="I42" s="59">
        <v>100.93</v>
      </c>
      <c r="J42" s="59">
        <v>100.93</v>
      </c>
    </row>
    <row r="43" spans="1:10" ht="24" customHeight="1" x14ac:dyDescent="0.2">
      <c r="A43" s="60" t="s">
        <v>179</v>
      </c>
      <c r="B43" s="61" t="s">
        <v>224</v>
      </c>
      <c r="C43" s="60" t="s">
        <v>46</v>
      </c>
      <c r="D43" s="60" t="s">
        <v>198</v>
      </c>
      <c r="E43" s="204" t="s">
        <v>186</v>
      </c>
      <c r="F43" s="204"/>
      <c r="G43" s="62" t="s">
        <v>22</v>
      </c>
      <c r="H43" s="63">
        <v>3.1259999999999999</v>
      </c>
      <c r="I43" s="64">
        <v>23.48</v>
      </c>
      <c r="J43" s="64">
        <v>73.39</v>
      </c>
    </row>
    <row r="44" spans="1:10" ht="24" customHeight="1" x14ac:dyDescent="0.2">
      <c r="A44" s="60" t="s">
        <v>179</v>
      </c>
      <c r="B44" s="61" t="s">
        <v>225</v>
      </c>
      <c r="C44" s="60" t="s">
        <v>46</v>
      </c>
      <c r="D44" s="60" t="s">
        <v>226</v>
      </c>
      <c r="E44" s="204" t="s">
        <v>186</v>
      </c>
      <c r="F44" s="204"/>
      <c r="G44" s="62" t="s">
        <v>22</v>
      </c>
      <c r="H44" s="63">
        <v>0.96599999999999997</v>
      </c>
      <c r="I44" s="64">
        <v>28.51</v>
      </c>
      <c r="J44" s="64">
        <v>27.54</v>
      </c>
    </row>
    <row r="45" spans="1:10" x14ac:dyDescent="0.2">
      <c r="A45" s="65"/>
      <c r="B45" s="65"/>
      <c r="C45" s="65"/>
      <c r="D45" s="65"/>
      <c r="E45" s="65" t="s">
        <v>192</v>
      </c>
      <c r="F45" s="66">
        <v>31.25</v>
      </c>
      <c r="G45" s="65" t="s">
        <v>193</v>
      </c>
      <c r="H45" s="66">
        <v>29.69</v>
      </c>
      <c r="I45" s="65" t="s">
        <v>194</v>
      </c>
      <c r="J45" s="66">
        <v>60.94</v>
      </c>
    </row>
    <row r="46" spans="1:10" x14ac:dyDescent="0.2">
      <c r="A46" s="65"/>
      <c r="B46" s="65"/>
      <c r="C46" s="65"/>
      <c r="D46" s="65"/>
      <c r="E46" s="65" t="s">
        <v>195</v>
      </c>
      <c r="F46" s="66">
        <v>26.44</v>
      </c>
      <c r="G46" s="65"/>
      <c r="H46" s="205" t="s">
        <v>196</v>
      </c>
      <c r="I46" s="205"/>
      <c r="J46" s="66">
        <v>127.37</v>
      </c>
    </row>
    <row r="47" spans="1:10" ht="0.95" customHeight="1" x14ac:dyDescent="0.2">
      <c r="A47" s="55"/>
      <c r="B47" s="55"/>
      <c r="C47" s="55"/>
      <c r="D47" s="55"/>
      <c r="E47" s="55"/>
      <c r="F47" s="55"/>
      <c r="G47" s="55"/>
      <c r="H47" s="55"/>
      <c r="I47" s="55"/>
      <c r="J47" s="55"/>
    </row>
    <row r="48" spans="1:10" ht="18" customHeight="1" x14ac:dyDescent="0.2">
      <c r="A48" s="67" t="s">
        <v>49</v>
      </c>
      <c r="B48" s="68" t="s">
        <v>1</v>
      </c>
      <c r="C48" s="67" t="s">
        <v>2</v>
      </c>
      <c r="D48" s="67" t="s">
        <v>3</v>
      </c>
      <c r="E48" s="206" t="s">
        <v>176</v>
      </c>
      <c r="F48" s="206"/>
      <c r="G48" s="69" t="s">
        <v>4</v>
      </c>
      <c r="H48" s="68" t="s">
        <v>5</v>
      </c>
      <c r="I48" s="68" t="s">
        <v>6</v>
      </c>
      <c r="J48" s="68" t="s">
        <v>8</v>
      </c>
    </row>
    <row r="49" spans="1:10" ht="39" customHeight="1" x14ac:dyDescent="0.2">
      <c r="A49" s="55" t="s">
        <v>177</v>
      </c>
      <c r="B49" s="56" t="s">
        <v>50</v>
      </c>
      <c r="C49" s="55" t="s">
        <v>46</v>
      </c>
      <c r="D49" s="55" t="s">
        <v>51</v>
      </c>
      <c r="E49" s="203" t="s">
        <v>227</v>
      </c>
      <c r="F49" s="203"/>
      <c r="G49" s="57" t="s">
        <v>28</v>
      </c>
      <c r="H49" s="58">
        <v>1</v>
      </c>
      <c r="I49" s="59">
        <v>50.88</v>
      </c>
      <c r="J49" s="59">
        <v>50.88</v>
      </c>
    </row>
    <row r="50" spans="1:10" ht="24" customHeight="1" x14ac:dyDescent="0.2">
      <c r="A50" s="60" t="s">
        <v>179</v>
      </c>
      <c r="B50" s="61" t="s">
        <v>225</v>
      </c>
      <c r="C50" s="60" t="s">
        <v>46</v>
      </c>
      <c r="D50" s="60" t="s">
        <v>226</v>
      </c>
      <c r="E50" s="204" t="s">
        <v>186</v>
      </c>
      <c r="F50" s="204"/>
      <c r="G50" s="62" t="s">
        <v>22</v>
      </c>
      <c r="H50" s="63">
        <v>0.33905000000000002</v>
      </c>
      <c r="I50" s="64">
        <v>28.51</v>
      </c>
      <c r="J50" s="64">
        <v>9.66</v>
      </c>
    </row>
    <row r="51" spans="1:10" ht="24" customHeight="1" x14ac:dyDescent="0.2">
      <c r="A51" s="60" t="s">
        <v>179</v>
      </c>
      <c r="B51" s="61" t="s">
        <v>224</v>
      </c>
      <c r="C51" s="60" t="s">
        <v>46</v>
      </c>
      <c r="D51" s="60" t="s">
        <v>198</v>
      </c>
      <c r="E51" s="204" t="s">
        <v>186</v>
      </c>
      <c r="F51" s="204"/>
      <c r="G51" s="62" t="s">
        <v>22</v>
      </c>
      <c r="H51" s="63">
        <v>0.12265</v>
      </c>
      <c r="I51" s="64">
        <v>23.48</v>
      </c>
      <c r="J51" s="64">
        <v>2.87</v>
      </c>
    </row>
    <row r="52" spans="1:10" ht="39" customHeight="1" x14ac:dyDescent="0.2">
      <c r="A52" s="60" t="s">
        <v>179</v>
      </c>
      <c r="B52" s="61" t="s">
        <v>228</v>
      </c>
      <c r="C52" s="60" t="s">
        <v>46</v>
      </c>
      <c r="D52" s="60" t="s">
        <v>229</v>
      </c>
      <c r="E52" s="204" t="s">
        <v>230</v>
      </c>
      <c r="F52" s="204"/>
      <c r="G52" s="62" t="s">
        <v>48</v>
      </c>
      <c r="H52" s="63">
        <v>6.9000000000000006E-2</v>
      </c>
      <c r="I52" s="64">
        <v>555.87</v>
      </c>
      <c r="J52" s="64">
        <v>38.35</v>
      </c>
    </row>
    <row r="53" spans="1:10" x14ac:dyDescent="0.2">
      <c r="A53" s="65"/>
      <c r="B53" s="65"/>
      <c r="C53" s="65"/>
      <c r="D53" s="65"/>
      <c r="E53" s="65" t="s">
        <v>192</v>
      </c>
      <c r="F53" s="66">
        <v>5.86</v>
      </c>
      <c r="G53" s="65" t="s">
        <v>193</v>
      </c>
      <c r="H53" s="66">
        <v>5.57</v>
      </c>
      <c r="I53" s="65" t="s">
        <v>194</v>
      </c>
      <c r="J53" s="66">
        <v>11.43</v>
      </c>
    </row>
    <row r="54" spans="1:10" x14ac:dyDescent="0.2">
      <c r="A54" s="65"/>
      <c r="B54" s="65"/>
      <c r="C54" s="65"/>
      <c r="D54" s="65"/>
      <c r="E54" s="65" t="s">
        <v>195</v>
      </c>
      <c r="F54" s="66">
        <v>13.33</v>
      </c>
      <c r="G54" s="65"/>
      <c r="H54" s="205" t="s">
        <v>196</v>
      </c>
      <c r="I54" s="205"/>
      <c r="J54" s="66">
        <v>64.209999999999994</v>
      </c>
    </row>
    <row r="55" spans="1:10" ht="0.95" customHeight="1" x14ac:dyDescent="0.2">
      <c r="A55" s="55"/>
      <c r="B55" s="55"/>
      <c r="C55" s="55"/>
      <c r="D55" s="55"/>
      <c r="E55" s="55"/>
      <c r="F55" s="55"/>
      <c r="G55" s="55"/>
      <c r="H55" s="55"/>
      <c r="I55" s="55"/>
      <c r="J55" s="55"/>
    </row>
    <row r="56" spans="1:10" ht="18" customHeight="1" x14ac:dyDescent="0.2">
      <c r="A56" s="67" t="s">
        <v>52</v>
      </c>
      <c r="B56" s="68" t="s">
        <v>1</v>
      </c>
      <c r="C56" s="67" t="s">
        <v>2</v>
      </c>
      <c r="D56" s="67" t="s">
        <v>3</v>
      </c>
      <c r="E56" s="206" t="s">
        <v>176</v>
      </c>
      <c r="F56" s="206"/>
      <c r="G56" s="69" t="s">
        <v>4</v>
      </c>
      <c r="H56" s="68" t="s">
        <v>5</v>
      </c>
      <c r="I56" s="68" t="s">
        <v>6</v>
      </c>
      <c r="J56" s="68" t="s">
        <v>8</v>
      </c>
    </row>
    <row r="57" spans="1:10" ht="26.1" customHeight="1" x14ac:dyDescent="0.2">
      <c r="A57" s="55" t="s">
        <v>177</v>
      </c>
      <c r="B57" s="56" t="s">
        <v>53</v>
      </c>
      <c r="C57" s="55" t="s">
        <v>46</v>
      </c>
      <c r="D57" s="55" t="s">
        <v>54</v>
      </c>
      <c r="E57" s="203" t="s">
        <v>230</v>
      </c>
      <c r="F57" s="203"/>
      <c r="G57" s="57" t="s">
        <v>48</v>
      </c>
      <c r="H57" s="58">
        <v>1</v>
      </c>
      <c r="I57" s="59">
        <v>796</v>
      </c>
      <c r="J57" s="59">
        <v>796</v>
      </c>
    </row>
    <row r="58" spans="1:10" ht="39" customHeight="1" x14ac:dyDescent="0.2">
      <c r="A58" s="60" t="s">
        <v>179</v>
      </c>
      <c r="B58" s="61" t="s">
        <v>231</v>
      </c>
      <c r="C58" s="60" t="s">
        <v>46</v>
      </c>
      <c r="D58" s="60" t="s">
        <v>232</v>
      </c>
      <c r="E58" s="204" t="s">
        <v>182</v>
      </c>
      <c r="F58" s="204"/>
      <c r="G58" s="62" t="s">
        <v>191</v>
      </c>
      <c r="H58" s="63">
        <v>0.2198</v>
      </c>
      <c r="I58" s="64">
        <v>1.45</v>
      </c>
      <c r="J58" s="64">
        <v>0.31</v>
      </c>
    </row>
    <row r="59" spans="1:10" ht="39" customHeight="1" x14ac:dyDescent="0.2">
      <c r="A59" s="60" t="s">
        <v>179</v>
      </c>
      <c r="B59" s="61" t="s">
        <v>233</v>
      </c>
      <c r="C59" s="60" t="s">
        <v>46</v>
      </c>
      <c r="D59" s="60" t="s">
        <v>234</v>
      </c>
      <c r="E59" s="204" t="s">
        <v>182</v>
      </c>
      <c r="F59" s="204"/>
      <c r="G59" s="62" t="s">
        <v>183</v>
      </c>
      <c r="H59" s="63">
        <v>0.63770000000000004</v>
      </c>
      <c r="I59" s="64">
        <v>0.53</v>
      </c>
      <c r="J59" s="64">
        <v>0.33</v>
      </c>
    </row>
    <row r="60" spans="1:10" ht="24" customHeight="1" x14ac:dyDescent="0.2">
      <c r="A60" s="60" t="s">
        <v>179</v>
      </c>
      <c r="B60" s="61" t="s">
        <v>225</v>
      </c>
      <c r="C60" s="60" t="s">
        <v>46</v>
      </c>
      <c r="D60" s="60" t="s">
        <v>226</v>
      </c>
      <c r="E60" s="204" t="s">
        <v>186</v>
      </c>
      <c r="F60" s="204"/>
      <c r="G60" s="62" t="s">
        <v>22</v>
      </c>
      <c r="H60" s="63">
        <v>1.6701999999999999</v>
      </c>
      <c r="I60" s="64">
        <v>28.51</v>
      </c>
      <c r="J60" s="64">
        <v>47.61</v>
      </c>
    </row>
    <row r="61" spans="1:10" ht="24" customHeight="1" x14ac:dyDescent="0.2">
      <c r="A61" s="60" t="s">
        <v>179</v>
      </c>
      <c r="B61" s="61" t="s">
        <v>224</v>
      </c>
      <c r="C61" s="60" t="s">
        <v>46</v>
      </c>
      <c r="D61" s="60" t="s">
        <v>198</v>
      </c>
      <c r="E61" s="204" t="s">
        <v>186</v>
      </c>
      <c r="F61" s="204"/>
      <c r="G61" s="62" t="s">
        <v>22</v>
      </c>
      <c r="H61" s="63">
        <v>6.4683999999999999</v>
      </c>
      <c r="I61" s="64">
        <v>23.48</v>
      </c>
      <c r="J61" s="64">
        <v>151.87</v>
      </c>
    </row>
    <row r="62" spans="1:10" ht="39" customHeight="1" x14ac:dyDescent="0.2">
      <c r="A62" s="60" t="s">
        <v>179</v>
      </c>
      <c r="B62" s="61" t="s">
        <v>235</v>
      </c>
      <c r="C62" s="60" t="s">
        <v>46</v>
      </c>
      <c r="D62" s="60" t="s">
        <v>236</v>
      </c>
      <c r="E62" s="204" t="s">
        <v>230</v>
      </c>
      <c r="F62" s="204"/>
      <c r="G62" s="62" t="s">
        <v>48</v>
      </c>
      <c r="H62" s="63">
        <v>0.80500000000000005</v>
      </c>
      <c r="I62" s="64">
        <v>624.16</v>
      </c>
      <c r="J62" s="64">
        <v>502.44</v>
      </c>
    </row>
    <row r="63" spans="1:10" ht="26.1" customHeight="1" x14ac:dyDescent="0.2">
      <c r="A63" s="70" t="s">
        <v>202</v>
      </c>
      <c r="B63" s="71" t="s">
        <v>237</v>
      </c>
      <c r="C63" s="70" t="s">
        <v>46</v>
      </c>
      <c r="D63" s="70" t="s">
        <v>238</v>
      </c>
      <c r="E63" s="201" t="s">
        <v>205</v>
      </c>
      <c r="F63" s="201"/>
      <c r="G63" s="72" t="s">
        <v>48</v>
      </c>
      <c r="H63" s="73">
        <v>0.45429999999999998</v>
      </c>
      <c r="I63" s="74">
        <v>205.7</v>
      </c>
      <c r="J63" s="74">
        <v>93.44</v>
      </c>
    </row>
    <row r="64" spans="1:10" x14ac:dyDescent="0.2">
      <c r="A64" s="65"/>
      <c r="B64" s="65"/>
      <c r="C64" s="65"/>
      <c r="D64" s="65"/>
      <c r="E64" s="65" t="s">
        <v>192</v>
      </c>
      <c r="F64" s="66">
        <v>84.16</v>
      </c>
      <c r="G64" s="65" t="s">
        <v>193</v>
      </c>
      <c r="H64" s="66">
        <v>79.97</v>
      </c>
      <c r="I64" s="65" t="s">
        <v>194</v>
      </c>
      <c r="J64" s="66">
        <v>164.13</v>
      </c>
    </row>
    <row r="65" spans="1:10" x14ac:dyDescent="0.2">
      <c r="A65" s="65"/>
      <c r="B65" s="65"/>
      <c r="C65" s="65"/>
      <c r="D65" s="65"/>
      <c r="E65" s="65" t="s">
        <v>195</v>
      </c>
      <c r="F65" s="66">
        <v>208.55</v>
      </c>
      <c r="G65" s="65"/>
      <c r="H65" s="205" t="s">
        <v>196</v>
      </c>
      <c r="I65" s="205"/>
      <c r="J65" s="66">
        <v>1004.55</v>
      </c>
    </row>
    <row r="66" spans="1:10" ht="0.95" customHeight="1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</row>
    <row r="67" spans="1:10" ht="18" customHeight="1" x14ac:dyDescent="0.2">
      <c r="A67" s="67" t="s">
        <v>55</v>
      </c>
      <c r="B67" s="68" t="s">
        <v>1</v>
      </c>
      <c r="C67" s="67" t="s">
        <v>2</v>
      </c>
      <c r="D67" s="67" t="s">
        <v>3</v>
      </c>
      <c r="E67" s="206" t="s">
        <v>176</v>
      </c>
      <c r="F67" s="206"/>
      <c r="G67" s="69" t="s">
        <v>4</v>
      </c>
      <c r="H67" s="68" t="s">
        <v>5</v>
      </c>
      <c r="I67" s="68" t="s">
        <v>6</v>
      </c>
      <c r="J67" s="68" t="s">
        <v>8</v>
      </c>
    </row>
    <row r="68" spans="1:10" ht="24" customHeight="1" x14ac:dyDescent="0.2">
      <c r="A68" s="55" t="s">
        <v>177</v>
      </c>
      <c r="B68" s="56" t="s">
        <v>56</v>
      </c>
      <c r="C68" s="55" t="s">
        <v>26</v>
      </c>
      <c r="D68" s="55" t="s">
        <v>57</v>
      </c>
      <c r="E68" s="203">
        <v>0</v>
      </c>
      <c r="F68" s="203"/>
      <c r="G68" s="57" t="s">
        <v>58</v>
      </c>
      <c r="H68" s="58">
        <v>1</v>
      </c>
      <c r="I68" s="59">
        <v>12.34</v>
      </c>
      <c r="J68" s="59">
        <v>12.34</v>
      </c>
    </row>
    <row r="69" spans="1:10" ht="24" customHeight="1" x14ac:dyDescent="0.2">
      <c r="A69" s="60" t="s">
        <v>179</v>
      </c>
      <c r="B69" s="61" t="s">
        <v>197</v>
      </c>
      <c r="C69" s="60" t="s">
        <v>26</v>
      </c>
      <c r="D69" s="60" t="s">
        <v>198</v>
      </c>
      <c r="E69" s="204">
        <v>0</v>
      </c>
      <c r="F69" s="204"/>
      <c r="G69" s="62" t="s">
        <v>199</v>
      </c>
      <c r="H69" s="63">
        <v>0.14000000000000001</v>
      </c>
      <c r="I69" s="64">
        <v>24.89</v>
      </c>
      <c r="J69" s="64">
        <v>3.48</v>
      </c>
    </row>
    <row r="70" spans="1:10" ht="24" customHeight="1" x14ac:dyDescent="0.2">
      <c r="A70" s="60" t="s">
        <v>179</v>
      </c>
      <c r="B70" s="61" t="s">
        <v>239</v>
      </c>
      <c r="C70" s="60" t="s">
        <v>26</v>
      </c>
      <c r="D70" s="60" t="s">
        <v>240</v>
      </c>
      <c r="E70" s="204">
        <v>0</v>
      </c>
      <c r="F70" s="204"/>
      <c r="G70" s="62" t="s">
        <v>199</v>
      </c>
      <c r="H70" s="63">
        <v>0.08</v>
      </c>
      <c r="I70" s="64">
        <v>30.54</v>
      </c>
      <c r="J70" s="64">
        <v>2.44</v>
      </c>
    </row>
    <row r="71" spans="1:10" ht="24" customHeight="1" x14ac:dyDescent="0.2">
      <c r="A71" s="70" t="s">
        <v>202</v>
      </c>
      <c r="B71" s="71" t="s">
        <v>241</v>
      </c>
      <c r="C71" s="70" t="s">
        <v>26</v>
      </c>
      <c r="D71" s="70" t="s">
        <v>242</v>
      </c>
      <c r="E71" s="201" t="s">
        <v>205</v>
      </c>
      <c r="F71" s="201"/>
      <c r="G71" s="72" t="s">
        <v>58</v>
      </c>
      <c r="H71" s="73">
        <v>1.1000000000000001</v>
      </c>
      <c r="I71" s="74">
        <v>5.54</v>
      </c>
      <c r="J71" s="74">
        <v>6.09</v>
      </c>
    </row>
    <row r="72" spans="1:10" ht="24" customHeight="1" x14ac:dyDescent="0.2">
      <c r="A72" s="70" t="s">
        <v>202</v>
      </c>
      <c r="B72" s="71" t="s">
        <v>243</v>
      </c>
      <c r="C72" s="70" t="s">
        <v>26</v>
      </c>
      <c r="D72" s="70" t="s">
        <v>244</v>
      </c>
      <c r="E72" s="201" t="s">
        <v>205</v>
      </c>
      <c r="F72" s="201"/>
      <c r="G72" s="72" t="s">
        <v>58</v>
      </c>
      <c r="H72" s="73">
        <v>2.5000000000000001E-2</v>
      </c>
      <c r="I72" s="74">
        <v>13.49</v>
      </c>
      <c r="J72" s="74">
        <v>0.33</v>
      </c>
    </row>
    <row r="73" spans="1:10" x14ac:dyDescent="0.2">
      <c r="A73" s="65"/>
      <c r="B73" s="65"/>
      <c r="C73" s="65"/>
      <c r="D73" s="65"/>
      <c r="E73" s="65" t="s">
        <v>192</v>
      </c>
      <c r="F73" s="66">
        <v>1.92</v>
      </c>
      <c r="G73" s="65" t="s">
        <v>193</v>
      </c>
      <c r="H73" s="66">
        <v>1.84</v>
      </c>
      <c r="I73" s="65" t="s">
        <v>194</v>
      </c>
      <c r="J73" s="66">
        <v>3.76</v>
      </c>
    </row>
    <row r="74" spans="1:10" x14ac:dyDescent="0.2">
      <c r="A74" s="65"/>
      <c r="B74" s="65"/>
      <c r="C74" s="65"/>
      <c r="D74" s="65"/>
      <c r="E74" s="65" t="s">
        <v>195</v>
      </c>
      <c r="F74" s="66">
        <v>3.23</v>
      </c>
      <c r="G74" s="65"/>
      <c r="H74" s="205" t="s">
        <v>196</v>
      </c>
      <c r="I74" s="205"/>
      <c r="J74" s="66">
        <v>15.57</v>
      </c>
    </row>
    <row r="75" spans="1:10" ht="0.95" customHeight="1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</row>
    <row r="76" spans="1:10" ht="18" customHeight="1" x14ac:dyDescent="0.2">
      <c r="A76" s="67" t="s">
        <v>59</v>
      </c>
      <c r="B76" s="68" t="s">
        <v>1</v>
      </c>
      <c r="C76" s="67" t="s">
        <v>2</v>
      </c>
      <c r="D76" s="67" t="s">
        <v>3</v>
      </c>
      <c r="E76" s="206" t="s">
        <v>176</v>
      </c>
      <c r="F76" s="206"/>
      <c r="G76" s="69" t="s">
        <v>4</v>
      </c>
      <c r="H76" s="68" t="s">
        <v>5</v>
      </c>
      <c r="I76" s="68" t="s">
        <v>6</v>
      </c>
      <c r="J76" s="68" t="s">
        <v>8</v>
      </c>
    </row>
    <row r="77" spans="1:10" ht="24" customHeight="1" x14ac:dyDescent="0.2">
      <c r="A77" s="55" t="s">
        <v>177</v>
      </c>
      <c r="B77" s="56" t="s">
        <v>60</v>
      </c>
      <c r="C77" s="55" t="s">
        <v>26</v>
      </c>
      <c r="D77" s="55" t="s">
        <v>61</v>
      </c>
      <c r="E77" s="203">
        <v>0</v>
      </c>
      <c r="F77" s="203"/>
      <c r="G77" s="57" t="s">
        <v>28</v>
      </c>
      <c r="H77" s="58">
        <v>1</v>
      </c>
      <c r="I77" s="59">
        <v>167.55</v>
      </c>
      <c r="J77" s="59">
        <v>167.55</v>
      </c>
    </row>
    <row r="78" spans="1:10" ht="24" customHeight="1" x14ac:dyDescent="0.2">
      <c r="A78" s="60" t="s">
        <v>179</v>
      </c>
      <c r="B78" s="61" t="s">
        <v>197</v>
      </c>
      <c r="C78" s="60" t="s">
        <v>26</v>
      </c>
      <c r="D78" s="60" t="s">
        <v>198</v>
      </c>
      <c r="E78" s="204">
        <v>0</v>
      </c>
      <c r="F78" s="204"/>
      <c r="G78" s="62" t="s">
        <v>199</v>
      </c>
      <c r="H78" s="63">
        <v>0.89</v>
      </c>
      <c r="I78" s="64">
        <v>24.89</v>
      </c>
      <c r="J78" s="64">
        <v>22.15</v>
      </c>
    </row>
    <row r="79" spans="1:10" ht="24" customHeight="1" x14ac:dyDescent="0.2">
      <c r="A79" s="60" t="s">
        <v>179</v>
      </c>
      <c r="B79" s="61" t="s">
        <v>200</v>
      </c>
      <c r="C79" s="60" t="s">
        <v>26</v>
      </c>
      <c r="D79" s="60" t="s">
        <v>201</v>
      </c>
      <c r="E79" s="204">
        <v>0</v>
      </c>
      <c r="F79" s="204"/>
      <c r="G79" s="62" t="s">
        <v>199</v>
      </c>
      <c r="H79" s="63">
        <v>2.33</v>
      </c>
      <c r="I79" s="64">
        <v>30.39</v>
      </c>
      <c r="J79" s="64">
        <v>70.8</v>
      </c>
    </row>
    <row r="80" spans="1:10" ht="24" customHeight="1" x14ac:dyDescent="0.2">
      <c r="A80" s="70" t="s">
        <v>202</v>
      </c>
      <c r="B80" s="71" t="s">
        <v>245</v>
      </c>
      <c r="C80" s="70" t="s">
        <v>26</v>
      </c>
      <c r="D80" s="70" t="s">
        <v>246</v>
      </c>
      <c r="E80" s="201" t="s">
        <v>205</v>
      </c>
      <c r="F80" s="201"/>
      <c r="G80" s="72" t="s">
        <v>208</v>
      </c>
      <c r="H80" s="73">
        <v>0.14000000000000001</v>
      </c>
      <c r="I80" s="74">
        <v>250</v>
      </c>
      <c r="J80" s="74">
        <v>35</v>
      </c>
    </row>
    <row r="81" spans="1:10" ht="24" customHeight="1" x14ac:dyDescent="0.2">
      <c r="A81" s="70" t="s">
        <v>202</v>
      </c>
      <c r="B81" s="71" t="s">
        <v>243</v>
      </c>
      <c r="C81" s="70" t="s">
        <v>26</v>
      </c>
      <c r="D81" s="70" t="s">
        <v>244</v>
      </c>
      <c r="E81" s="201" t="s">
        <v>205</v>
      </c>
      <c r="F81" s="201"/>
      <c r="G81" s="72" t="s">
        <v>58</v>
      </c>
      <c r="H81" s="73">
        <v>0.03</v>
      </c>
      <c r="I81" s="74">
        <v>13.49</v>
      </c>
      <c r="J81" s="74">
        <v>0.4</v>
      </c>
    </row>
    <row r="82" spans="1:10" ht="24" customHeight="1" x14ac:dyDescent="0.2">
      <c r="A82" s="70" t="s">
        <v>202</v>
      </c>
      <c r="B82" s="71" t="s">
        <v>247</v>
      </c>
      <c r="C82" s="70" t="s">
        <v>26</v>
      </c>
      <c r="D82" s="70" t="s">
        <v>248</v>
      </c>
      <c r="E82" s="201" t="s">
        <v>205</v>
      </c>
      <c r="F82" s="201"/>
      <c r="G82" s="72" t="s">
        <v>58</v>
      </c>
      <c r="H82" s="73">
        <v>0.35</v>
      </c>
      <c r="I82" s="74">
        <v>20.36</v>
      </c>
      <c r="J82" s="74">
        <v>7.12</v>
      </c>
    </row>
    <row r="83" spans="1:10" ht="24" customHeight="1" x14ac:dyDescent="0.2">
      <c r="A83" s="70" t="s">
        <v>202</v>
      </c>
      <c r="B83" s="71" t="s">
        <v>249</v>
      </c>
      <c r="C83" s="70" t="s">
        <v>26</v>
      </c>
      <c r="D83" s="70" t="s">
        <v>250</v>
      </c>
      <c r="E83" s="201" t="s">
        <v>205</v>
      </c>
      <c r="F83" s="201"/>
      <c r="G83" s="72" t="s">
        <v>208</v>
      </c>
      <c r="H83" s="73">
        <v>0.23</v>
      </c>
      <c r="I83" s="74">
        <v>113.4</v>
      </c>
      <c r="J83" s="74">
        <v>26.08</v>
      </c>
    </row>
    <row r="84" spans="1:10" ht="24" customHeight="1" x14ac:dyDescent="0.2">
      <c r="A84" s="70" t="s">
        <v>202</v>
      </c>
      <c r="B84" s="71" t="s">
        <v>206</v>
      </c>
      <c r="C84" s="70" t="s">
        <v>26</v>
      </c>
      <c r="D84" s="70" t="s">
        <v>207</v>
      </c>
      <c r="E84" s="201" t="s">
        <v>205</v>
      </c>
      <c r="F84" s="201"/>
      <c r="G84" s="72" t="s">
        <v>208</v>
      </c>
      <c r="H84" s="73">
        <v>0.03</v>
      </c>
      <c r="I84" s="74">
        <v>200</v>
      </c>
      <c r="J84" s="74">
        <v>6</v>
      </c>
    </row>
    <row r="85" spans="1:10" x14ac:dyDescent="0.2">
      <c r="A85" s="65"/>
      <c r="B85" s="65"/>
      <c r="C85" s="65"/>
      <c r="D85" s="65"/>
      <c r="E85" s="65" t="s">
        <v>192</v>
      </c>
      <c r="F85" s="66">
        <v>31.72</v>
      </c>
      <c r="G85" s="65" t="s">
        <v>193</v>
      </c>
      <c r="H85" s="66">
        <v>30.14</v>
      </c>
      <c r="I85" s="65" t="s">
        <v>194</v>
      </c>
      <c r="J85" s="66">
        <v>61.86</v>
      </c>
    </row>
    <row r="86" spans="1:10" x14ac:dyDescent="0.2">
      <c r="A86" s="65"/>
      <c r="B86" s="65"/>
      <c r="C86" s="65"/>
      <c r="D86" s="65"/>
      <c r="E86" s="65" t="s">
        <v>195</v>
      </c>
      <c r="F86" s="66">
        <v>43.89</v>
      </c>
      <c r="G86" s="65"/>
      <c r="H86" s="205" t="s">
        <v>196</v>
      </c>
      <c r="I86" s="205"/>
      <c r="J86" s="66">
        <v>211.44</v>
      </c>
    </row>
    <row r="87" spans="1:10" ht="0.95" customHeight="1" x14ac:dyDescent="0.2">
      <c r="A87" s="55"/>
      <c r="B87" s="55"/>
      <c r="C87" s="55"/>
      <c r="D87" s="55"/>
      <c r="E87" s="55"/>
      <c r="F87" s="55"/>
      <c r="G87" s="55"/>
      <c r="H87" s="55"/>
      <c r="I87" s="55"/>
      <c r="J87" s="55"/>
    </row>
    <row r="88" spans="1:10" ht="18" customHeight="1" x14ac:dyDescent="0.2">
      <c r="A88" s="67" t="s">
        <v>62</v>
      </c>
      <c r="B88" s="68" t="s">
        <v>1</v>
      </c>
      <c r="C88" s="67" t="s">
        <v>2</v>
      </c>
      <c r="D88" s="67" t="s">
        <v>3</v>
      </c>
      <c r="E88" s="206" t="s">
        <v>176</v>
      </c>
      <c r="F88" s="206"/>
      <c r="G88" s="69" t="s">
        <v>4</v>
      </c>
      <c r="H88" s="68" t="s">
        <v>5</v>
      </c>
      <c r="I88" s="68" t="s">
        <v>6</v>
      </c>
      <c r="J88" s="68" t="s">
        <v>8</v>
      </c>
    </row>
    <row r="89" spans="1:10" ht="39" customHeight="1" x14ac:dyDescent="0.2">
      <c r="A89" s="55" t="s">
        <v>177</v>
      </c>
      <c r="B89" s="56" t="s">
        <v>63</v>
      </c>
      <c r="C89" s="55" t="s">
        <v>46</v>
      </c>
      <c r="D89" s="55" t="s">
        <v>64</v>
      </c>
      <c r="E89" s="203" t="s">
        <v>230</v>
      </c>
      <c r="F89" s="203"/>
      <c r="G89" s="57" t="s">
        <v>48</v>
      </c>
      <c r="H89" s="58">
        <v>1</v>
      </c>
      <c r="I89" s="59">
        <v>843.24</v>
      </c>
      <c r="J89" s="59">
        <v>843.24</v>
      </c>
    </row>
    <row r="90" spans="1:10" ht="26.1" customHeight="1" x14ac:dyDescent="0.2">
      <c r="A90" s="60" t="s">
        <v>179</v>
      </c>
      <c r="B90" s="61" t="s">
        <v>251</v>
      </c>
      <c r="C90" s="60" t="s">
        <v>46</v>
      </c>
      <c r="D90" s="60" t="s">
        <v>252</v>
      </c>
      <c r="E90" s="204" t="s">
        <v>186</v>
      </c>
      <c r="F90" s="204"/>
      <c r="G90" s="62" t="s">
        <v>22</v>
      </c>
      <c r="H90" s="63">
        <v>1.2784</v>
      </c>
      <c r="I90" s="64">
        <v>24.23</v>
      </c>
      <c r="J90" s="64">
        <v>30.97</v>
      </c>
    </row>
    <row r="91" spans="1:10" ht="24" customHeight="1" x14ac:dyDescent="0.2">
      <c r="A91" s="60" t="s">
        <v>179</v>
      </c>
      <c r="B91" s="61" t="s">
        <v>224</v>
      </c>
      <c r="C91" s="60" t="s">
        <v>46</v>
      </c>
      <c r="D91" s="60" t="s">
        <v>198</v>
      </c>
      <c r="E91" s="204" t="s">
        <v>186</v>
      </c>
      <c r="F91" s="204"/>
      <c r="G91" s="62" t="s">
        <v>22</v>
      </c>
      <c r="H91" s="63">
        <v>2.0266999999999999</v>
      </c>
      <c r="I91" s="64">
        <v>23.48</v>
      </c>
      <c r="J91" s="64">
        <v>47.58</v>
      </c>
    </row>
    <row r="92" spans="1:10" ht="51.95" customHeight="1" x14ac:dyDescent="0.2">
      <c r="A92" s="60" t="s">
        <v>179</v>
      </c>
      <c r="B92" s="61" t="s">
        <v>253</v>
      </c>
      <c r="C92" s="60" t="s">
        <v>46</v>
      </c>
      <c r="D92" s="60" t="s">
        <v>254</v>
      </c>
      <c r="E92" s="204" t="s">
        <v>182</v>
      </c>
      <c r="F92" s="204"/>
      <c r="G92" s="62" t="s">
        <v>191</v>
      </c>
      <c r="H92" s="63">
        <v>0.65800000000000003</v>
      </c>
      <c r="I92" s="64">
        <v>6.49</v>
      </c>
      <c r="J92" s="64">
        <v>4.2699999999999996</v>
      </c>
    </row>
    <row r="93" spans="1:10" ht="51.95" customHeight="1" x14ac:dyDescent="0.2">
      <c r="A93" s="60" t="s">
        <v>179</v>
      </c>
      <c r="B93" s="61" t="s">
        <v>255</v>
      </c>
      <c r="C93" s="60" t="s">
        <v>46</v>
      </c>
      <c r="D93" s="60" t="s">
        <v>256</v>
      </c>
      <c r="E93" s="204" t="s">
        <v>182</v>
      </c>
      <c r="F93" s="204"/>
      <c r="G93" s="62" t="s">
        <v>183</v>
      </c>
      <c r="H93" s="63">
        <v>0.62039999999999995</v>
      </c>
      <c r="I93" s="64">
        <v>1.92</v>
      </c>
      <c r="J93" s="64">
        <v>1.19</v>
      </c>
    </row>
    <row r="94" spans="1:10" ht="26.1" customHeight="1" x14ac:dyDescent="0.2">
      <c r="A94" s="70" t="s">
        <v>202</v>
      </c>
      <c r="B94" s="71" t="s">
        <v>257</v>
      </c>
      <c r="C94" s="70" t="s">
        <v>46</v>
      </c>
      <c r="D94" s="70" t="s">
        <v>258</v>
      </c>
      <c r="E94" s="201" t="s">
        <v>205</v>
      </c>
      <c r="F94" s="201"/>
      <c r="G94" s="72" t="s">
        <v>48</v>
      </c>
      <c r="H94" s="73">
        <v>0.67989999999999995</v>
      </c>
      <c r="I94" s="74">
        <v>120</v>
      </c>
      <c r="J94" s="74">
        <v>81.58</v>
      </c>
    </row>
    <row r="95" spans="1:10" ht="26.1" customHeight="1" x14ac:dyDescent="0.2">
      <c r="A95" s="70" t="s">
        <v>202</v>
      </c>
      <c r="B95" s="71" t="s">
        <v>259</v>
      </c>
      <c r="C95" s="70" t="s">
        <v>46</v>
      </c>
      <c r="D95" s="70" t="s">
        <v>260</v>
      </c>
      <c r="E95" s="201" t="s">
        <v>205</v>
      </c>
      <c r="F95" s="201"/>
      <c r="G95" s="72" t="s">
        <v>48</v>
      </c>
      <c r="H95" s="73">
        <v>0.56459999999999999</v>
      </c>
      <c r="I95" s="74">
        <v>218.85</v>
      </c>
      <c r="J95" s="74">
        <v>123.56</v>
      </c>
    </row>
    <row r="96" spans="1:10" ht="24" customHeight="1" x14ac:dyDescent="0.2">
      <c r="A96" s="70" t="s">
        <v>202</v>
      </c>
      <c r="B96" s="71" t="s">
        <v>261</v>
      </c>
      <c r="C96" s="70" t="s">
        <v>46</v>
      </c>
      <c r="D96" s="70" t="s">
        <v>262</v>
      </c>
      <c r="E96" s="201" t="s">
        <v>205</v>
      </c>
      <c r="F96" s="201"/>
      <c r="G96" s="72" t="s">
        <v>80</v>
      </c>
      <c r="H96" s="73">
        <v>490.34550000000002</v>
      </c>
      <c r="I96" s="74">
        <v>1.1299999999999999</v>
      </c>
      <c r="J96" s="74">
        <v>554.09</v>
      </c>
    </row>
    <row r="97" spans="1:10" x14ac:dyDescent="0.2">
      <c r="A97" s="65"/>
      <c r="B97" s="65"/>
      <c r="C97" s="65"/>
      <c r="D97" s="65"/>
      <c r="E97" s="65" t="s">
        <v>192</v>
      </c>
      <c r="F97" s="66">
        <v>24.47</v>
      </c>
      <c r="G97" s="65" t="s">
        <v>193</v>
      </c>
      <c r="H97" s="66">
        <v>23.26</v>
      </c>
      <c r="I97" s="65" t="s">
        <v>194</v>
      </c>
      <c r="J97" s="66">
        <v>47.73</v>
      </c>
    </row>
    <row r="98" spans="1:10" x14ac:dyDescent="0.2">
      <c r="A98" s="65"/>
      <c r="B98" s="65"/>
      <c r="C98" s="65"/>
      <c r="D98" s="65"/>
      <c r="E98" s="65" t="s">
        <v>195</v>
      </c>
      <c r="F98" s="66">
        <v>220.92</v>
      </c>
      <c r="G98" s="65"/>
      <c r="H98" s="205" t="s">
        <v>196</v>
      </c>
      <c r="I98" s="205"/>
      <c r="J98" s="66">
        <v>1064.1600000000001</v>
      </c>
    </row>
    <row r="99" spans="1:10" ht="0.95" customHeight="1" x14ac:dyDescent="0.2">
      <c r="A99" s="55"/>
      <c r="B99" s="55"/>
      <c r="C99" s="55"/>
      <c r="D99" s="55"/>
      <c r="E99" s="55"/>
      <c r="F99" s="55"/>
      <c r="G99" s="55"/>
      <c r="H99" s="55"/>
      <c r="I99" s="55"/>
      <c r="J99" s="55"/>
    </row>
    <row r="100" spans="1:10" ht="18" customHeight="1" x14ac:dyDescent="0.2">
      <c r="A100" s="67" t="s">
        <v>65</v>
      </c>
      <c r="B100" s="68" t="s">
        <v>1</v>
      </c>
      <c r="C100" s="67" t="s">
        <v>2</v>
      </c>
      <c r="D100" s="67" t="s">
        <v>3</v>
      </c>
      <c r="E100" s="206" t="s">
        <v>176</v>
      </c>
      <c r="F100" s="206"/>
      <c r="G100" s="69" t="s">
        <v>4</v>
      </c>
      <c r="H100" s="68" t="s">
        <v>5</v>
      </c>
      <c r="I100" s="68" t="s">
        <v>6</v>
      </c>
      <c r="J100" s="68" t="s">
        <v>8</v>
      </c>
    </row>
    <row r="101" spans="1:10" ht="26.1" customHeight="1" x14ac:dyDescent="0.2">
      <c r="A101" s="55" t="s">
        <v>177</v>
      </c>
      <c r="B101" s="56" t="s">
        <v>66</v>
      </c>
      <c r="C101" s="55" t="s">
        <v>46</v>
      </c>
      <c r="D101" s="55" t="s">
        <v>67</v>
      </c>
      <c r="E101" s="203" t="s">
        <v>263</v>
      </c>
      <c r="F101" s="203"/>
      <c r="G101" s="57" t="s">
        <v>48</v>
      </c>
      <c r="H101" s="58">
        <v>1</v>
      </c>
      <c r="I101" s="59">
        <v>314.70999999999998</v>
      </c>
      <c r="J101" s="59">
        <v>314.70999999999998</v>
      </c>
    </row>
    <row r="102" spans="1:10" ht="39" customHeight="1" x14ac:dyDescent="0.2">
      <c r="A102" s="60" t="s">
        <v>179</v>
      </c>
      <c r="B102" s="61" t="s">
        <v>231</v>
      </c>
      <c r="C102" s="60" t="s">
        <v>46</v>
      </c>
      <c r="D102" s="60" t="s">
        <v>232</v>
      </c>
      <c r="E102" s="204" t="s">
        <v>182</v>
      </c>
      <c r="F102" s="204"/>
      <c r="G102" s="62" t="s">
        <v>191</v>
      </c>
      <c r="H102" s="63">
        <v>1.042</v>
      </c>
      <c r="I102" s="64">
        <v>1.45</v>
      </c>
      <c r="J102" s="64">
        <v>1.51</v>
      </c>
    </row>
    <row r="103" spans="1:10" ht="39" customHeight="1" x14ac:dyDescent="0.2">
      <c r="A103" s="60" t="s">
        <v>179</v>
      </c>
      <c r="B103" s="61" t="s">
        <v>233</v>
      </c>
      <c r="C103" s="60" t="s">
        <v>46</v>
      </c>
      <c r="D103" s="60" t="s">
        <v>234</v>
      </c>
      <c r="E103" s="204" t="s">
        <v>182</v>
      </c>
      <c r="F103" s="204"/>
      <c r="G103" s="62" t="s">
        <v>183</v>
      </c>
      <c r="H103" s="63">
        <v>1.417</v>
      </c>
      <c r="I103" s="64">
        <v>0.53</v>
      </c>
      <c r="J103" s="64">
        <v>0.75</v>
      </c>
    </row>
    <row r="104" spans="1:10" ht="24" customHeight="1" x14ac:dyDescent="0.2">
      <c r="A104" s="60" t="s">
        <v>179</v>
      </c>
      <c r="B104" s="61" t="s">
        <v>225</v>
      </c>
      <c r="C104" s="60" t="s">
        <v>46</v>
      </c>
      <c r="D104" s="60" t="s">
        <v>226</v>
      </c>
      <c r="E104" s="204" t="s">
        <v>186</v>
      </c>
      <c r="F104" s="204"/>
      <c r="G104" s="62" t="s">
        <v>22</v>
      </c>
      <c r="H104" s="63">
        <v>2.4590000000000001</v>
      </c>
      <c r="I104" s="64">
        <v>28.51</v>
      </c>
      <c r="J104" s="64">
        <v>70.099999999999994</v>
      </c>
    </row>
    <row r="105" spans="1:10" ht="24" customHeight="1" x14ac:dyDescent="0.2">
      <c r="A105" s="60" t="s">
        <v>179</v>
      </c>
      <c r="B105" s="61" t="s">
        <v>264</v>
      </c>
      <c r="C105" s="60" t="s">
        <v>46</v>
      </c>
      <c r="D105" s="60" t="s">
        <v>265</v>
      </c>
      <c r="E105" s="204" t="s">
        <v>186</v>
      </c>
      <c r="F105" s="204"/>
      <c r="G105" s="62" t="s">
        <v>22</v>
      </c>
      <c r="H105" s="63">
        <v>2.4590000000000001</v>
      </c>
      <c r="I105" s="64">
        <v>28.12</v>
      </c>
      <c r="J105" s="64">
        <v>69.14</v>
      </c>
    </row>
    <row r="106" spans="1:10" ht="24" customHeight="1" x14ac:dyDescent="0.2">
      <c r="A106" s="60" t="s">
        <v>179</v>
      </c>
      <c r="B106" s="61" t="s">
        <v>224</v>
      </c>
      <c r="C106" s="60" t="s">
        <v>46</v>
      </c>
      <c r="D106" s="60" t="s">
        <v>198</v>
      </c>
      <c r="E106" s="204" t="s">
        <v>186</v>
      </c>
      <c r="F106" s="204"/>
      <c r="G106" s="62" t="s">
        <v>22</v>
      </c>
      <c r="H106" s="63">
        <v>7.3769999999999998</v>
      </c>
      <c r="I106" s="64">
        <v>23.48</v>
      </c>
      <c r="J106" s="64">
        <v>173.21</v>
      </c>
    </row>
    <row r="107" spans="1:10" x14ac:dyDescent="0.2">
      <c r="A107" s="65"/>
      <c r="B107" s="65"/>
      <c r="C107" s="65"/>
      <c r="D107" s="65"/>
      <c r="E107" s="65" t="s">
        <v>192</v>
      </c>
      <c r="F107" s="66">
        <v>98.8</v>
      </c>
      <c r="G107" s="65" t="s">
        <v>193</v>
      </c>
      <c r="H107" s="66">
        <v>93.87</v>
      </c>
      <c r="I107" s="65" t="s">
        <v>194</v>
      </c>
      <c r="J107" s="66">
        <v>192.67</v>
      </c>
    </row>
    <row r="108" spans="1:10" x14ac:dyDescent="0.2">
      <c r="A108" s="65"/>
      <c r="B108" s="65"/>
      <c r="C108" s="65"/>
      <c r="D108" s="65"/>
      <c r="E108" s="65" t="s">
        <v>195</v>
      </c>
      <c r="F108" s="66">
        <v>82.45</v>
      </c>
      <c r="G108" s="65"/>
      <c r="H108" s="205" t="s">
        <v>196</v>
      </c>
      <c r="I108" s="205"/>
      <c r="J108" s="66">
        <v>397.16</v>
      </c>
    </row>
    <row r="109" spans="1:10" ht="0.9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5"/>
      <c r="J109" s="55"/>
    </row>
    <row r="110" spans="1:10" ht="18" customHeight="1" x14ac:dyDescent="0.2">
      <c r="A110" s="67" t="s">
        <v>70</v>
      </c>
      <c r="B110" s="68" t="s">
        <v>1</v>
      </c>
      <c r="C110" s="67" t="s">
        <v>2</v>
      </c>
      <c r="D110" s="67" t="s">
        <v>3</v>
      </c>
      <c r="E110" s="206" t="s">
        <v>176</v>
      </c>
      <c r="F110" s="206"/>
      <c r="G110" s="69" t="s">
        <v>4</v>
      </c>
      <c r="H110" s="68" t="s">
        <v>5</v>
      </c>
      <c r="I110" s="68" t="s">
        <v>6</v>
      </c>
      <c r="J110" s="68" t="s">
        <v>8</v>
      </c>
    </row>
    <row r="111" spans="1:10" ht="24" customHeight="1" x14ac:dyDescent="0.2">
      <c r="A111" s="55" t="s">
        <v>177</v>
      </c>
      <c r="B111" s="56" t="s">
        <v>71</v>
      </c>
      <c r="C111" s="55" t="s">
        <v>20</v>
      </c>
      <c r="D111" s="55" t="s">
        <v>114</v>
      </c>
      <c r="E111" s="203" t="s">
        <v>12</v>
      </c>
      <c r="F111" s="203"/>
      <c r="G111" s="57" t="s">
        <v>48</v>
      </c>
      <c r="H111" s="58">
        <v>1</v>
      </c>
      <c r="I111" s="59">
        <v>1398.45</v>
      </c>
      <c r="J111" s="59">
        <v>1398.45</v>
      </c>
    </row>
    <row r="112" spans="1:10" ht="15" customHeight="1" x14ac:dyDescent="0.2">
      <c r="A112" s="206" t="s">
        <v>266</v>
      </c>
      <c r="B112" s="208" t="s">
        <v>1</v>
      </c>
      <c r="C112" s="206" t="s">
        <v>2</v>
      </c>
      <c r="D112" s="206" t="s">
        <v>267</v>
      </c>
      <c r="E112" s="208" t="s">
        <v>268</v>
      </c>
      <c r="F112" s="209" t="s">
        <v>269</v>
      </c>
      <c r="G112" s="208"/>
      <c r="H112" s="209" t="s">
        <v>270</v>
      </c>
      <c r="I112" s="208"/>
      <c r="J112" s="208" t="s">
        <v>271</v>
      </c>
    </row>
    <row r="113" spans="1:10" ht="15" customHeight="1" x14ac:dyDescent="0.2">
      <c r="A113" s="208"/>
      <c r="B113" s="208"/>
      <c r="C113" s="208"/>
      <c r="D113" s="208"/>
      <c r="E113" s="208"/>
      <c r="F113" s="68" t="s">
        <v>272</v>
      </c>
      <c r="G113" s="68" t="s">
        <v>273</v>
      </c>
      <c r="H113" s="68" t="s">
        <v>272</v>
      </c>
      <c r="I113" s="68" t="s">
        <v>273</v>
      </c>
      <c r="J113" s="208"/>
    </row>
    <row r="114" spans="1:10" ht="24" customHeight="1" x14ac:dyDescent="0.2">
      <c r="A114" s="70" t="s">
        <v>202</v>
      </c>
      <c r="B114" s="71" t="s">
        <v>274</v>
      </c>
      <c r="C114" s="70" t="s">
        <v>20</v>
      </c>
      <c r="D114" s="70" t="s">
        <v>275</v>
      </c>
      <c r="E114" s="73">
        <v>1</v>
      </c>
      <c r="F114" s="74">
        <v>1</v>
      </c>
      <c r="G114" s="74">
        <v>0</v>
      </c>
      <c r="H114" s="75">
        <v>18.45</v>
      </c>
      <c r="I114" s="75">
        <v>4.7</v>
      </c>
      <c r="J114" s="75">
        <v>18.45</v>
      </c>
    </row>
    <row r="115" spans="1:10" ht="39" customHeight="1" x14ac:dyDescent="0.2">
      <c r="A115" s="70" t="s">
        <v>202</v>
      </c>
      <c r="B115" s="71" t="s">
        <v>276</v>
      </c>
      <c r="C115" s="70" t="s">
        <v>20</v>
      </c>
      <c r="D115" s="70" t="s">
        <v>277</v>
      </c>
      <c r="E115" s="73">
        <v>1</v>
      </c>
      <c r="F115" s="74">
        <v>1</v>
      </c>
      <c r="G115" s="74">
        <v>0</v>
      </c>
      <c r="H115" s="75">
        <v>34.97</v>
      </c>
      <c r="I115" s="75">
        <v>30.85</v>
      </c>
      <c r="J115" s="75">
        <v>34.97</v>
      </c>
    </row>
    <row r="116" spans="1:10" ht="20.100000000000001" customHeight="1" x14ac:dyDescent="0.2">
      <c r="A116" s="207"/>
      <c r="B116" s="207"/>
      <c r="C116" s="207"/>
      <c r="D116" s="207"/>
      <c r="E116" s="207"/>
      <c r="F116" s="207" t="s">
        <v>278</v>
      </c>
      <c r="G116" s="207"/>
      <c r="H116" s="207"/>
      <c r="I116" s="207"/>
      <c r="J116" s="76">
        <v>53.419600000000003</v>
      </c>
    </row>
    <row r="117" spans="1:10" ht="20.100000000000001" customHeight="1" x14ac:dyDescent="0.2">
      <c r="A117" s="67" t="s">
        <v>279</v>
      </c>
      <c r="B117" s="68" t="s">
        <v>1</v>
      </c>
      <c r="C117" s="67" t="s">
        <v>2</v>
      </c>
      <c r="D117" s="67" t="s">
        <v>280</v>
      </c>
      <c r="E117" s="68" t="s">
        <v>268</v>
      </c>
      <c r="F117" s="208" t="s">
        <v>270</v>
      </c>
      <c r="G117" s="208"/>
      <c r="H117" s="208"/>
      <c r="I117" s="208"/>
      <c r="J117" s="68" t="s">
        <v>271</v>
      </c>
    </row>
    <row r="118" spans="1:10" ht="24" customHeight="1" x14ac:dyDescent="0.2">
      <c r="A118" s="70" t="s">
        <v>202</v>
      </c>
      <c r="B118" s="71" t="s">
        <v>281</v>
      </c>
      <c r="C118" s="70" t="s">
        <v>20</v>
      </c>
      <c r="D118" s="70" t="s">
        <v>282</v>
      </c>
      <c r="E118" s="73">
        <v>1</v>
      </c>
      <c r="F118" s="70"/>
      <c r="G118" s="70"/>
      <c r="H118" s="70"/>
      <c r="I118" s="75" t="s">
        <v>283</v>
      </c>
      <c r="J118" s="75" t="s">
        <v>283</v>
      </c>
    </row>
    <row r="119" spans="1:10" ht="20.100000000000001" customHeight="1" x14ac:dyDescent="0.2">
      <c r="A119" s="207"/>
      <c r="B119" s="207"/>
      <c r="C119" s="207"/>
      <c r="D119" s="207"/>
      <c r="E119" s="207"/>
      <c r="F119" s="207" t="s">
        <v>284</v>
      </c>
      <c r="G119" s="207"/>
      <c r="H119" s="207"/>
      <c r="I119" s="207"/>
      <c r="J119" s="77">
        <v>0</v>
      </c>
    </row>
    <row r="120" spans="1:10" ht="20.100000000000001" customHeight="1" x14ac:dyDescent="0.2">
      <c r="A120" s="207"/>
      <c r="B120" s="207"/>
      <c r="C120" s="207"/>
      <c r="D120" s="207"/>
      <c r="E120" s="207"/>
      <c r="F120" s="207" t="s">
        <v>285</v>
      </c>
      <c r="G120" s="207"/>
      <c r="H120" s="207"/>
      <c r="I120" s="207"/>
      <c r="J120" s="76">
        <v>20.525300000000001</v>
      </c>
    </row>
    <row r="121" spans="1:10" ht="20.100000000000001" customHeight="1" x14ac:dyDescent="0.2">
      <c r="A121" s="207"/>
      <c r="B121" s="207"/>
      <c r="C121" s="207"/>
      <c r="D121" s="207"/>
      <c r="E121" s="207"/>
      <c r="F121" s="207" t="s">
        <v>286</v>
      </c>
      <c r="G121" s="207"/>
      <c r="H121" s="207"/>
      <c r="I121" s="207"/>
      <c r="J121" s="76">
        <v>73.944900000000004</v>
      </c>
    </row>
    <row r="122" spans="1:10" ht="20.100000000000001" customHeight="1" x14ac:dyDescent="0.2">
      <c r="A122" s="207"/>
      <c r="B122" s="207"/>
      <c r="C122" s="207"/>
      <c r="D122" s="207"/>
      <c r="E122" s="207"/>
      <c r="F122" s="207" t="s">
        <v>287</v>
      </c>
      <c r="G122" s="207"/>
      <c r="H122" s="207"/>
      <c r="I122" s="207"/>
      <c r="J122" s="76">
        <v>0.89639999999999997</v>
      </c>
    </row>
    <row r="123" spans="1:10" ht="20.100000000000001" customHeight="1" x14ac:dyDescent="0.2">
      <c r="A123" s="207"/>
      <c r="B123" s="207"/>
      <c r="C123" s="207"/>
      <c r="D123" s="207"/>
      <c r="E123" s="207"/>
      <c r="F123" s="207" t="s">
        <v>288</v>
      </c>
      <c r="G123" s="207"/>
      <c r="H123" s="207"/>
      <c r="I123" s="207"/>
      <c r="J123" s="76">
        <v>82.491</v>
      </c>
    </row>
    <row r="124" spans="1:10" ht="20.100000000000001" customHeight="1" x14ac:dyDescent="0.2">
      <c r="A124" s="207"/>
      <c r="B124" s="207"/>
      <c r="C124" s="207"/>
      <c r="D124" s="207"/>
      <c r="E124" s="207"/>
      <c r="F124" s="207" t="s">
        <v>289</v>
      </c>
      <c r="G124" s="207"/>
      <c r="H124" s="207"/>
      <c r="I124" s="207"/>
      <c r="J124" s="76">
        <v>2.9373999999999998</v>
      </c>
    </row>
    <row r="125" spans="1:10" ht="20.100000000000001" customHeight="1" x14ac:dyDescent="0.2">
      <c r="A125" s="207"/>
      <c r="B125" s="207"/>
      <c r="C125" s="207"/>
      <c r="D125" s="207"/>
      <c r="E125" s="207"/>
      <c r="F125" s="207" t="s">
        <v>290</v>
      </c>
      <c r="G125" s="207"/>
      <c r="H125" s="207"/>
      <c r="I125" s="207"/>
      <c r="J125" s="76">
        <v>0</v>
      </c>
    </row>
    <row r="126" spans="1:10" ht="20.100000000000001" customHeight="1" x14ac:dyDescent="0.2">
      <c r="A126" s="67" t="s">
        <v>291</v>
      </c>
      <c r="B126" s="68" t="s">
        <v>1</v>
      </c>
      <c r="C126" s="67" t="s">
        <v>2</v>
      </c>
      <c r="D126" s="67" t="s">
        <v>292</v>
      </c>
      <c r="E126" s="68" t="s">
        <v>268</v>
      </c>
      <c r="F126" s="68" t="s">
        <v>293</v>
      </c>
      <c r="G126" s="68" t="s">
        <v>294</v>
      </c>
      <c r="H126" s="68"/>
      <c r="I126" s="68"/>
      <c r="J126" s="68" t="s">
        <v>270</v>
      </c>
    </row>
    <row r="127" spans="1:10" ht="24" customHeight="1" x14ac:dyDescent="0.2">
      <c r="A127" s="70" t="s">
        <v>202</v>
      </c>
      <c r="B127" s="71" t="s">
        <v>295</v>
      </c>
      <c r="C127" s="70" t="s">
        <v>20</v>
      </c>
      <c r="D127" s="70" t="s">
        <v>296</v>
      </c>
      <c r="E127" s="73">
        <v>1425.00855</v>
      </c>
      <c r="F127" s="72" t="s">
        <v>58</v>
      </c>
      <c r="G127" s="213" t="s">
        <v>297</v>
      </c>
      <c r="H127" s="213"/>
      <c r="I127" s="201"/>
      <c r="J127" s="75" t="s">
        <v>298</v>
      </c>
    </row>
    <row r="128" spans="1:10" ht="20.100000000000001" customHeight="1" x14ac:dyDescent="0.2">
      <c r="A128" s="207"/>
      <c r="B128" s="207"/>
      <c r="C128" s="207"/>
      <c r="D128" s="207"/>
      <c r="E128" s="207"/>
      <c r="F128" s="207" t="s">
        <v>299</v>
      </c>
      <c r="G128" s="207"/>
      <c r="H128" s="207"/>
      <c r="I128" s="207"/>
      <c r="J128" s="76">
        <v>1267.4025999999999</v>
      </c>
    </row>
    <row r="129" spans="1:10" ht="20.100000000000001" customHeight="1" x14ac:dyDescent="0.2">
      <c r="A129" s="67" t="s">
        <v>300</v>
      </c>
      <c r="B129" s="68" t="s">
        <v>301</v>
      </c>
      <c r="C129" s="67" t="s">
        <v>2</v>
      </c>
      <c r="D129" s="67" t="s">
        <v>3</v>
      </c>
      <c r="E129" s="68" t="s">
        <v>302</v>
      </c>
      <c r="F129" s="68" t="s">
        <v>268</v>
      </c>
      <c r="G129" s="69" t="s">
        <v>293</v>
      </c>
      <c r="H129" s="208" t="s">
        <v>294</v>
      </c>
      <c r="I129" s="208"/>
      <c r="J129" s="68" t="s">
        <v>270</v>
      </c>
    </row>
    <row r="130" spans="1:10" ht="39" customHeight="1" x14ac:dyDescent="0.2">
      <c r="A130" s="60" t="s">
        <v>177</v>
      </c>
      <c r="B130" s="61" t="s">
        <v>303</v>
      </c>
      <c r="C130" s="60" t="s">
        <v>20</v>
      </c>
      <c r="D130" s="60" t="s">
        <v>304</v>
      </c>
      <c r="E130" s="61" t="s">
        <v>305</v>
      </c>
      <c r="F130" s="63">
        <v>1.4250100000000001</v>
      </c>
      <c r="G130" s="62" t="s">
        <v>306</v>
      </c>
      <c r="H130" s="212">
        <v>32.01</v>
      </c>
      <c r="I130" s="204"/>
      <c r="J130" s="78">
        <v>45.61</v>
      </c>
    </row>
    <row r="131" spans="1:10" ht="20.100000000000001" customHeight="1" x14ac:dyDescent="0.2">
      <c r="A131" s="207"/>
      <c r="B131" s="207"/>
      <c r="C131" s="207"/>
      <c r="D131" s="207"/>
      <c r="E131" s="207"/>
      <c r="F131" s="207" t="s">
        <v>307</v>
      </c>
      <c r="G131" s="207"/>
      <c r="H131" s="207"/>
      <c r="I131" s="207"/>
      <c r="J131" s="76">
        <v>45.614600000000003</v>
      </c>
    </row>
    <row r="132" spans="1:10" ht="20.100000000000001" customHeight="1" x14ac:dyDescent="0.2">
      <c r="A132" s="67" t="s">
        <v>308</v>
      </c>
      <c r="B132" s="68" t="s">
        <v>309</v>
      </c>
      <c r="C132" s="67" t="s">
        <v>2</v>
      </c>
      <c r="D132" s="67" t="s">
        <v>3</v>
      </c>
      <c r="E132" s="68" t="s">
        <v>268</v>
      </c>
      <c r="F132" s="208" t="s">
        <v>310</v>
      </c>
      <c r="G132" s="209"/>
      <c r="H132" s="208"/>
      <c r="I132" s="208"/>
      <c r="J132" s="68" t="s">
        <v>270</v>
      </c>
    </row>
    <row r="133" spans="1:10" ht="20.100000000000001" customHeight="1" x14ac:dyDescent="0.2">
      <c r="A133" s="69"/>
      <c r="B133" s="69"/>
      <c r="C133" s="69"/>
      <c r="D133" s="69"/>
      <c r="E133" s="69"/>
      <c r="F133" s="69" t="s">
        <v>311</v>
      </c>
      <c r="G133" s="69" t="s">
        <v>312</v>
      </c>
      <c r="H133" s="69" t="s">
        <v>313</v>
      </c>
      <c r="I133" s="69" t="s">
        <v>314</v>
      </c>
      <c r="J133" s="69"/>
    </row>
    <row r="134" spans="1:10" ht="50.1" customHeight="1" x14ac:dyDescent="0.2">
      <c r="A134" s="60" t="s">
        <v>202</v>
      </c>
      <c r="B134" s="61" t="s">
        <v>305</v>
      </c>
      <c r="C134" s="60" t="s">
        <v>20</v>
      </c>
      <c r="D134" s="60" t="s">
        <v>296</v>
      </c>
      <c r="E134" s="63">
        <v>1.4250100000000001</v>
      </c>
      <c r="F134" s="61" t="s">
        <v>315</v>
      </c>
      <c r="G134" s="61" t="s">
        <v>316</v>
      </c>
      <c r="H134" s="61" t="s">
        <v>317</v>
      </c>
      <c r="I134" s="61" t="s">
        <v>318</v>
      </c>
      <c r="J134" s="78">
        <v>0</v>
      </c>
    </row>
    <row r="135" spans="1:10" ht="20.100000000000001" customHeight="1" x14ac:dyDescent="0.2">
      <c r="A135" s="207"/>
      <c r="B135" s="207"/>
      <c r="C135" s="207"/>
      <c r="D135" s="207"/>
      <c r="E135" s="207"/>
      <c r="F135" s="207" t="s">
        <v>290</v>
      </c>
      <c r="G135" s="207"/>
      <c r="H135" s="207"/>
      <c r="I135" s="207"/>
      <c r="J135" s="76">
        <v>0</v>
      </c>
    </row>
    <row r="136" spans="1:10" ht="20.100000000000001" customHeight="1" x14ac:dyDescent="0.2">
      <c r="A136" s="207"/>
      <c r="B136" s="207"/>
      <c r="C136" s="207"/>
      <c r="D136" s="207"/>
      <c r="E136" s="207"/>
      <c r="F136" s="207" t="s">
        <v>319</v>
      </c>
      <c r="G136" s="207"/>
      <c r="H136" s="207"/>
      <c r="I136" s="207"/>
      <c r="J136" s="76">
        <v>0</v>
      </c>
    </row>
    <row r="137" spans="1:10" x14ac:dyDescent="0.2">
      <c r="A137" s="65"/>
      <c r="B137" s="65"/>
      <c r="C137" s="65"/>
      <c r="D137" s="65"/>
      <c r="E137" s="65" t="s">
        <v>192</v>
      </c>
      <c r="F137" s="66">
        <v>19.34</v>
      </c>
      <c r="G137" s="65" t="s">
        <v>193</v>
      </c>
      <c r="H137" s="66">
        <v>18.37</v>
      </c>
      <c r="I137" s="65" t="s">
        <v>194</v>
      </c>
      <c r="J137" s="66">
        <v>37.71</v>
      </c>
    </row>
    <row r="138" spans="1:10" x14ac:dyDescent="0.2">
      <c r="A138" s="65"/>
      <c r="B138" s="65"/>
      <c r="C138" s="65"/>
      <c r="D138" s="65"/>
      <c r="E138" s="65" t="s">
        <v>195</v>
      </c>
      <c r="F138" s="66">
        <v>366.39</v>
      </c>
      <c r="G138" s="65"/>
      <c r="H138" s="205" t="s">
        <v>196</v>
      </c>
      <c r="I138" s="205"/>
      <c r="J138" s="66">
        <v>1764.84</v>
      </c>
    </row>
    <row r="139" spans="1:10" ht="0.95" customHeight="1" x14ac:dyDescent="0.2">
      <c r="A139" s="55"/>
      <c r="B139" s="55"/>
      <c r="C139" s="55"/>
      <c r="D139" s="55"/>
      <c r="E139" s="55"/>
      <c r="F139" s="55"/>
      <c r="G139" s="55"/>
      <c r="H139" s="55"/>
      <c r="I139" s="55"/>
      <c r="J139" s="55"/>
    </row>
    <row r="140" spans="1:10" ht="18" customHeight="1" x14ac:dyDescent="0.2">
      <c r="A140" s="67" t="s">
        <v>73</v>
      </c>
      <c r="B140" s="68" t="s">
        <v>1</v>
      </c>
      <c r="C140" s="67" t="s">
        <v>2</v>
      </c>
      <c r="D140" s="67" t="s">
        <v>3</v>
      </c>
      <c r="E140" s="206" t="s">
        <v>176</v>
      </c>
      <c r="F140" s="206"/>
      <c r="G140" s="69" t="s">
        <v>4</v>
      </c>
      <c r="H140" s="68" t="s">
        <v>5</v>
      </c>
      <c r="I140" s="68" t="s">
        <v>6</v>
      </c>
      <c r="J140" s="68" t="s">
        <v>8</v>
      </c>
    </row>
    <row r="141" spans="1:10" ht="24" customHeight="1" x14ac:dyDescent="0.2">
      <c r="A141" s="55" t="s">
        <v>177</v>
      </c>
      <c r="B141" s="56" t="s">
        <v>56</v>
      </c>
      <c r="C141" s="55" t="s">
        <v>26</v>
      </c>
      <c r="D141" s="55" t="s">
        <v>57</v>
      </c>
      <c r="E141" s="203">
        <v>0</v>
      </c>
      <c r="F141" s="203"/>
      <c r="G141" s="57" t="s">
        <v>58</v>
      </c>
      <c r="H141" s="58">
        <v>1</v>
      </c>
      <c r="I141" s="59">
        <v>12.34</v>
      </c>
      <c r="J141" s="59">
        <v>12.34</v>
      </c>
    </row>
    <row r="142" spans="1:10" ht="24" customHeight="1" x14ac:dyDescent="0.2">
      <c r="A142" s="60" t="s">
        <v>179</v>
      </c>
      <c r="B142" s="61" t="s">
        <v>197</v>
      </c>
      <c r="C142" s="60" t="s">
        <v>26</v>
      </c>
      <c r="D142" s="60" t="s">
        <v>198</v>
      </c>
      <c r="E142" s="204">
        <v>0</v>
      </c>
      <c r="F142" s="204"/>
      <c r="G142" s="62" t="s">
        <v>199</v>
      </c>
      <c r="H142" s="63">
        <v>0.14000000000000001</v>
      </c>
      <c r="I142" s="64">
        <v>24.89</v>
      </c>
      <c r="J142" s="64">
        <v>3.48</v>
      </c>
    </row>
    <row r="143" spans="1:10" ht="24" customHeight="1" x14ac:dyDescent="0.2">
      <c r="A143" s="60" t="s">
        <v>179</v>
      </c>
      <c r="B143" s="61" t="s">
        <v>239</v>
      </c>
      <c r="C143" s="60" t="s">
        <v>26</v>
      </c>
      <c r="D143" s="60" t="s">
        <v>240</v>
      </c>
      <c r="E143" s="204">
        <v>0</v>
      </c>
      <c r="F143" s="204"/>
      <c r="G143" s="62" t="s">
        <v>199</v>
      </c>
      <c r="H143" s="63">
        <v>0.08</v>
      </c>
      <c r="I143" s="64">
        <v>30.54</v>
      </c>
      <c r="J143" s="64">
        <v>2.44</v>
      </c>
    </row>
    <row r="144" spans="1:10" ht="24" customHeight="1" x14ac:dyDescent="0.2">
      <c r="A144" s="70" t="s">
        <v>202</v>
      </c>
      <c r="B144" s="71" t="s">
        <v>241</v>
      </c>
      <c r="C144" s="70" t="s">
        <v>26</v>
      </c>
      <c r="D144" s="70" t="s">
        <v>242</v>
      </c>
      <c r="E144" s="201" t="s">
        <v>205</v>
      </c>
      <c r="F144" s="201"/>
      <c r="G144" s="72" t="s">
        <v>58</v>
      </c>
      <c r="H144" s="73">
        <v>1.1000000000000001</v>
      </c>
      <c r="I144" s="74">
        <v>5.54</v>
      </c>
      <c r="J144" s="74">
        <v>6.09</v>
      </c>
    </row>
    <row r="145" spans="1:10" ht="24" customHeight="1" x14ac:dyDescent="0.2">
      <c r="A145" s="70" t="s">
        <v>202</v>
      </c>
      <c r="B145" s="71" t="s">
        <v>243</v>
      </c>
      <c r="C145" s="70" t="s">
        <v>26</v>
      </c>
      <c r="D145" s="70" t="s">
        <v>244</v>
      </c>
      <c r="E145" s="201" t="s">
        <v>205</v>
      </c>
      <c r="F145" s="201"/>
      <c r="G145" s="72" t="s">
        <v>58</v>
      </c>
      <c r="H145" s="73">
        <v>2.5000000000000001E-2</v>
      </c>
      <c r="I145" s="74">
        <v>13.49</v>
      </c>
      <c r="J145" s="74">
        <v>0.33</v>
      </c>
    </row>
    <row r="146" spans="1:10" x14ac:dyDescent="0.2">
      <c r="A146" s="65"/>
      <c r="B146" s="65"/>
      <c r="C146" s="65"/>
      <c r="D146" s="65"/>
      <c r="E146" s="65" t="s">
        <v>192</v>
      </c>
      <c r="F146" s="66">
        <v>1.92</v>
      </c>
      <c r="G146" s="65" t="s">
        <v>193</v>
      </c>
      <c r="H146" s="66">
        <v>1.84</v>
      </c>
      <c r="I146" s="65" t="s">
        <v>194</v>
      </c>
      <c r="J146" s="66">
        <v>3.76</v>
      </c>
    </row>
    <row r="147" spans="1:10" x14ac:dyDescent="0.2">
      <c r="A147" s="65"/>
      <c r="B147" s="65"/>
      <c r="C147" s="65"/>
      <c r="D147" s="65"/>
      <c r="E147" s="65" t="s">
        <v>195</v>
      </c>
      <c r="F147" s="66">
        <v>3.23</v>
      </c>
      <c r="G147" s="65"/>
      <c r="H147" s="205" t="s">
        <v>196</v>
      </c>
      <c r="I147" s="205"/>
      <c r="J147" s="66">
        <v>15.57</v>
      </c>
    </row>
    <row r="148" spans="1:10" ht="0.95" customHeight="1" x14ac:dyDescent="0.2">
      <c r="A148" s="55"/>
      <c r="B148" s="55"/>
      <c r="C148" s="55"/>
      <c r="D148" s="55"/>
      <c r="E148" s="55"/>
      <c r="F148" s="55"/>
      <c r="G148" s="55"/>
      <c r="H148" s="55"/>
      <c r="I148" s="55"/>
      <c r="J148" s="55"/>
    </row>
    <row r="149" spans="1:10" ht="18" customHeight="1" x14ac:dyDescent="0.2">
      <c r="A149" s="67" t="s">
        <v>74</v>
      </c>
      <c r="B149" s="68" t="s">
        <v>1</v>
      </c>
      <c r="C149" s="67" t="s">
        <v>2</v>
      </c>
      <c r="D149" s="67" t="s">
        <v>3</v>
      </c>
      <c r="E149" s="206" t="s">
        <v>176</v>
      </c>
      <c r="F149" s="206"/>
      <c r="G149" s="69" t="s">
        <v>4</v>
      </c>
      <c r="H149" s="68" t="s">
        <v>5</v>
      </c>
      <c r="I149" s="68" t="s">
        <v>6</v>
      </c>
      <c r="J149" s="68" t="s">
        <v>8</v>
      </c>
    </row>
    <row r="150" spans="1:10" ht="24" customHeight="1" x14ac:dyDescent="0.2">
      <c r="A150" s="55" t="s">
        <v>177</v>
      </c>
      <c r="B150" s="56" t="s">
        <v>60</v>
      </c>
      <c r="C150" s="55" t="s">
        <v>26</v>
      </c>
      <c r="D150" s="55" t="s">
        <v>61</v>
      </c>
      <c r="E150" s="203">
        <v>0</v>
      </c>
      <c r="F150" s="203"/>
      <c r="G150" s="57" t="s">
        <v>28</v>
      </c>
      <c r="H150" s="58">
        <v>1</v>
      </c>
      <c r="I150" s="59">
        <v>167.55</v>
      </c>
      <c r="J150" s="59">
        <v>167.55</v>
      </c>
    </row>
    <row r="151" spans="1:10" ht="24" customHeight="1" x14ac:dyDescent="0.2">
      <c r="A151" s="60" t="s">
        <v>179</v>
      </c>
      <c r="B151" s="61" t="s">
        <v>197</v>
      </c>
      <c r="C151" s="60" t="s">
        <v>26</v>
      </c>
      <c r="D151" s="60" t="s">
        <v>198</v>
      </c>
      <c r="E151" s="204">
        <v>0</v>
      </c>
      <c r="F151" s="204"/>
      <c r="G151" s="62" t="s">
        <v>199</v>
      </c>
      <c r="H151" s="63">
        <v>0.89</v>
      </c>
      <c r="I151" s="64">
        <v>24.89</v>
      </c>
      <c r="J151" s="64">
        <v>22.15</v>
      </c>
    </row>
    <row r="152" spans="1:10" ht="24" customHeight="1" x14ac:dyDescent="0.2">
      <c r="A152" s="60" t="s">
        <v>179</v>
      </c>
      <c r="B152" s="61" t="s">
        <v>200</v>
      </c>
      <c r="C152" s="60" t="s">
        <v>26</v>
      </c>
      <c r="D152" s="60" t="s">
        <v>201</v>
      </c>
      <c r="E152" s="204">
        <v>0</v>
      </c>
      <c r="F152" s="204"/>
      <c r="G152" s="62" t="s">
        <v>199</v>
      </c>
      <c r="H152" s="63">
        <v>2.33</v>
      </c>
      <c r="I152" s="64">
        <v>30.39</v>
      </c>
      <c r="J152" s="64">
        <v>70.8</v>
      </c>
    </row>
    <row r="153" spans="1:10" ht="24" customHeight="1" x14ac:dyDescent="0.2">
      <c r="A153" s="70" t="s">
        <v>202</v>
      </c>
      <c r="B153" s="71" t="s">
        <v>245</v>
      </c>
      <c r="C153" s="70" t="s">
        <v>26</v>
      </c>
      <c r="D153" s="70" t="s">
        <v>246</v>
      </c>
      <c r="E153" s="201" t="s">
        <v>205</v>
      </c>
      <c r="F153" s="201"/>
      <c r="G153" s="72" t="s">
        <v>208</v>
      </c>
      <c r="H153" s="73">
        <v>0.14000000000000001</v>
      </c>
      <c r="I153" s="74">
        <v>250</v>
      </c>
      <c r="J153" s="74">
        <v>35</v>
      </c>
    </row>
    <row r="154" spans="1:10" ht="24" customHeight="1" x14ac:dyDescent="0.2">
      <c r="A154" s="70" t="s">
        <v>202</v>
      </c>
      <c r="B154" s="71" t="s">
        <v>243</v>
      </c>
      <c r="C154" s="70" t="s">
        <v>26</v>
      </c>
      <c r="D154" s="70" t="s">
        <v>244</v>
      </c>
      <c r="E154" s="201" t="s">
        <v>205</v>
      </c>
      <c r="F154" s="201"/>
      <c r="G154" s="72" t="s">
        <v>58</v>
      </c>
      <c r="H154" s="73">
        <v>0.03</v>
      </c>
      <c r="I154" s="74">
        <v>13.49</v>
      </c>
      <c r="J154" s="74">
        <v>0.4</v>
      </c>
    </row>
    <row r="155" spans="1:10" ht="24" customHeight="1" x14ac:dyDescent="0.2">
      <c r="A155" s="70" t="s">
        <v>202</v>
      </c>
      <c r="B155" s="71" t="s">
        <v>247</v>
      </c>
      <c r="C155" s="70" t="s">
        <v>26</v>
      </c>
      <c r="D155" s="70" t="s">
        <v>248</v>
      </c>
      <c r="E155" s="201" t="s">
        <v>205</v>
      </c>
      <c r="F155" s="201"/>
      <c r="G155" s="72" t="s">
        <v>58</v>
      </c>
      <c r="H155" s="73">
        <v>0.35</v>
      </c>
      <c r="I155" s="74">
        <v>20.36</v>
      </c>
      <c r="J155" s="74">
        <v>7.12</v>
      </c>
    </row>
    <row r="156" spans="1:10" ht="24" customHeight="1" x14ac:dyDescent="0.2">
      <c r="A156" s="70" t="s">
        <v>202</v>
      </c>
      <c r="B156" s="71" t="s">
        <v>249</v>
      </c>
      <c r="C156" s="70" t="s">
        <v>26</v>
      </c>
      <c r="D156" s="70" t="s">
        <v>250</v>
      </c>
      <c r="E156" s="201" t="s">
        <v>205</v>
      </c>
      <c r="F156" s="201"/>
      <c r="G156" s="72" t="s">
        <v>208</v>
      </c>
      <c r="H156" s="73">
        <v>0.23</v>
      </c>
      <c r="I156" s="74">
        <v>113.4</v>
      </c>
      <c r="J156" s="74">
        <v>26.08</v>
      </c>
    </row>
    <row r="157" spans="1:10" ht="24" customHeight="1" x14ac:dyDescent="0.2">
      <c r="A157" s="70" t="s">
        <v>202</v>
      </c>
      <c r="B157" s="71" t="s">
        <v>206</v>
      </c>
      <c r="C157" s="70" t="s">
        <v>26</v>
      </c>
      <c r="D157" s="70" t="s">
        <v>207</v>
      </c>
      <c r="E157" s="201" t="s">
        <v>205</v>
      </c>
      <c r="F157" s="201"/>
      <c r="G157" s="72" t="s">
        <v>208</v>
      </c>
      <c r="H157" s="73">
        <v>0.03</v>
      </c>
      <c r="I157" s="74">
        <v>200</v>
      </c>
      <c r="J157" s="74">
        <v>6</v>
      </c>
    </row>
    <row r="158" spans="1:10" x14ac:dyDescent="0.2">
      <c r="A158" s="65"/>
      <c r="B158" s="65"/>
      <c r="C158" s="65"/>
      <c r="D158" s="65"/>
      <c r="E158" s="65" t="s">
        <v>192</v>
      </c>
      <c r="F158" s="66">
        <v>31.72</v>
      </c>
      <c r="G158" s="65" t="s">
        <v>193</v>
      </c>
      <c r="H158" s="66">
        <v>30.14</v>
      </c>
      <c r="I158" s="65" t="s">
        <v>194</v>
      </c>
      <c r="J158" s="66">
        <v>61.86</v>
      </c>
    </row>
    <row r="159" spans="1:10" x14ac:dyDescent="0.2">
      <c r="A159" s="65"/>
      <c r="B159" s="65"/>
      <c r="C159" s="65"/>
      <c r="D159" s="65"/>
      <c r="E159" s="65" t="s">
        <v>195</v>
      </c>
      <c r="F159" s="66">
        <v>43.89</v>
      </c>
      <c r="G159" s="65"/>
      <c r="H159" s="205" t="s">
        <v>196</v>
      </c>
      <c r="I159" s="205"/>
      <c r="J159" s="66">
        <v>211.44</v>
      </c>
    </row>
    <row r="160" spans="1:10" ht="0.95" customHeight="1" x14ac:dyDescent="0.2">
      <c r="A160" s="55"/>
      <c r="B160" s="55"/>
      <c r="C160" s="55"/>
      <c r="D160" s="55"/>
      <c r="E160" s="55"/>
      <c r="F160" s="55"/>
      <c r="G160" s="55"/>
      <c r="H160" s="55"/>
      <c r="I160" s="55"/>
      <c r="J160" s="55"/>
    </row>
    <row r="161" spans="1:10" ht="18" customHeight="1" x14ac:dyDescent="0.2">
      <c r="A161" s="67" t="s">
        <v>75</v>
      </c>
      <c r="B161" s="68" t="s">
        <v>1</v>
      </c>
      <c r="C161" s="67" t="s">
        <v>2</v>
      </c>
      <c r="D161" s="67" t="s">
        <v>3</v>
      </c>
      <c r="E161" s="206" t="s">
        <v>176</v>
      </c>
      <c r="F161" s="206"/>
      <c r="G161" s="69" t="s">
        <v>4</v>
      </c>
      <c r="H161" s="68" t="s">
        <v>5</v>
      </c>
      <c r="I161" s="68" t="s">
        <v>6</v>
      </c>
      <c r="J161" s="68" t="s">
        <v>8</v>
      </c>
    </row>
    <row r="162" spans="1:10" ht="39" customHeight="1" x14ac:dyDescent="0.2">
      <c r="A162" s="55" t="s">
        <v>177</v>
      </c>
      <c r="B162" s="56" t="s">
        <v>63</v>
      </c>
      <c r="C162" s="55" t="s">
        <v>46</v>
      </c>
      <c r="D162" s="55" t="s">
        <v>64</v>
      </c>
      <c r="E162" s="203" t="s">
        <v>230</v>
      </c>
      <c r="F162" s="203"/>
      <c r="G162" s="57" t="s">
        <v>48</v>
      </c>
      <c r="H162" s="58">
        <v>1</v>
      </c>
      <c r="I162" s="59">
        <v>843.24</v>
      </c>
      <c r="J162" s="59">
        <v>843.24</v>
      </c>
    </row>
    <row r="163" spans="1:10" ht="26.1" customHeight="1" x14ac:dyDescent="0.2">
      <c r="A163" s="60" t="s">
        <v>179</v>
      </c>
      <c r="B163" s="61" t="s">
        <v>251</v>
      </c>
      <c r="C163" s="60" t="s">
        <v>46</v>
      </c>
      <c r="D163" s="60" t="s">
        <v>252</v>
      </c>
      <c r="E163" s="204" t="s">
        <v>186</v>
      </c>
      <c r="F163" s="204"/>
      <c r="G163" s="62" t="s">
        <v>22</v>
      </c>
      <c r="H163" s="63">
        <v>1.2784</v>
      </c>
      <c r="I163" s="64">
        <v>24.23</v>
      </c>
      <c r="J163" s="64">
        <v>30.97</v>
      </c>
    </row>
    <row r="164" spans="1:10" ht="24" customHeight="1" x14ac:dyDescent="0.2">
      <c r="A164" s="60" t="s">
        <v>179</v>
      </c>
      <c r="B164" s="61" t="s">
        <v>224</v>
      </c>
      <c r="C164" s="60" t="s">
        <v>46</v>
      </c>
      <c r="D164" s="60" t="s">
        <v>198</v>
      </c>
      <c r="E164" s="204" t="s">
        <v>186</v>
      </c>
      <c r="F164" s="204"/>
      <c r="G164" s="62" t="s">
        <v>22</v>
      </c>
      <c r="H164" s="63">
        <v>2.0266999999999999</v>
      </c>
      <c r="I164" s="64">
        <v>23.48</v>
      </c>
      <c r="J164" s="64">
        <v>47.58</v>
      </c>
    </row>
    <row r="165" spans="1:10" ht="51.95" customHeight="1" x14ac:dyDescent="0.2">
      <c r="A165" s="60" t="s">
        <v>179</v>
      </c>
      <c r="B165" s="61" t="s">
        <v>253</v>
      </c>
      <c r="C165" s="60" t="s">
        <v>46</v>
      </c>
      <c r="D165" s="60" t="s">
        <v>254</v>
      </c>
      <c r="E165" s="204" t="s">
        <v>182</v>
      </c>
      <c r="F165" s="204"/>
      <c r="G165" s="62" t="s">
        <v>191</v>
      </c>
      <c r="H165" s="63">
        <v>0.65800000000000003</v>
      </c>
      <c r="I165" s="64">
        <v>6.49</v>
      </c>
      <c r="J165" s="64">
        <v>4.2699999999999996</v>
      </c>
    </row>
    <row r="166" spans="1:10" ht="51.95" customHeight="1" x14ac:dyDescent="0.2">
      <c r="A166" s="60" t="s">
        <v>179</v>
      </c>
      <c r="B166" s="61" t="s">
        <v>255</v>
      </c>
      <c r="C166" s="60" t="s">
        <v>46</v>
      </c>
      <c r="D166" s="60" t="s">
        <v>256</v>
      </c>
      <c r="E166" s="204" t="s">
        <v>182</v>
      </c>
      <c r="F166" s="204"/>
      <c r="G166" s="62" t="s">
        <v>183</v>
      </c>
      <c r="H166" s="63">
        <v>0.62039999999999995</v>
      </c>
      <c r="I166" s="64">
        <v>1.92</v>
      </c>
      <c r="J166" s="64">
        <v>1.19</v>
      </c>
    </row>
    <row r="167" spans="1:10" ht="26.1" customHeight="1" x14ac:dyDescent="0.2">
      <c r="A167" s="70" t="s">
        <v>202</v>
      </c>
      <c r="B167" s="71" t="s">
        <v>257</v>
      </c>
      <c r="C167" s="70" t="s">
        <v>46</v>
      </c>
      <c r="D167" s="70" t="s">
        <v>258</v>
      </c>
      <c r="E167" s="201" t="s">
        <v>205</v>
      </c>
      <c r="F167" s="201"/>
      <c r="G167" s="72" t="s">
        <v>48</v>
      </c>
      <c r="H167" s="73">
        <v>0.67989999999999995</v>
      </c>
      <c r="I167" s="74">
        <v>120</v>
      </c>
      <c r="J167" s="74">
        <v>81.58</v>
      </c>
    </row>
    <row r="168" spans="1:10" ht="26.1" customHeight="1" x14ac:dyDescent="0.2">
      <c r="A168" s="70" t="s">
        <v>202</v>
      </c>
      <c r="B168" s="71" t="s">
        <v>259</v>
      </c>
      <c r="C168" s="70" t="s">
        <v>46</v>
      </c>
      <c r="D168" s="70" t="s">
        <v>260</v>
      </c>
      <c r="E168" s="201" t="s">
        <v>205</v>
      </c>
      <c r="F168" s="201"/>
      <c r="G168" s="72" t="s">
        <v>48</v>
      </c>
      <c r="H168" s="73">
        <v>0.56459999999999999</v>
      </c>
      <c r="I168" s="74">
        <v>218.85</v>
      </c>
      <c r="J168" s="74">
        <v>123.56</v>
      </c>
    </row>
    <row r="169" spans="1:10" ht="24" customHeight="1" x14ac:dyDescent="0.2">
      <c r="A169" s="70" t="s">
        <v>202</v>
      </c>
      <c r="B169" s="71" t="s">
        <v>261</v>
      </c>
      <c r="C169" s="70" t="s">
        <v>46</v>
      </c>
      <c r="D169" s="70" t="s">
        <v>262</v>
      </c>
      <c r="E169" s="201" t="s">
        <v>205</v>
      </c>
      <c r="F169" s="201"/>
      <c r="G169" s="72" t="s">
        <v>80</v>
      </c>
      <c r="H169" s="73">
        <v>490.34550000000002</v>
      </c>
      <c r="I169" s="74">
        <v>1.1299999999999999</v>
      </c>
      <c r="J169" s="74">
        <v>554.09</v>
      </c>
    </row>
    <row r="170" spans="1:10" x14ac:dyDescent="0.2">
      <c r="A170" s="65"/>
      <c r="B170" s="65"/>
      <c r="C170" s="65"/>
      <c r="D170" s="65"/>
      <c r="E170" s="65" t="s">
        <v>192</v>
      </c>
      <c r="F170" s="66">
        <v>24.47</v>
      </c>
      <c r="G170" s="65" t="s">
        <v>193</v>
      </c>
      <c r="H170" s="66">
        <v>23.26</v>
      </c>
      <c r="I170" s="65" t="s">
        <v>194</v>
      </c>
      <c r="J170" s="66">
        <v>47.73</v>
      </c>
    </row>
    <row r="171" spans="1:10" x14ac:dyDescent="0.2">
      <c r="A171" s="65"/>
      <c r="B171" s="65"/>
      <c r="C171" s="65"/>
      <c r="D171" s="65"/>
      <c r="E171" s="65" t="s">
        <v>195</v>
      </c>
      <c r="F171" s="66">
        <v>220.92</v>
      </c>
      <c r="G171" s="65"/>
      <c r="H171" s="205" t="s">
        <v>196</v>
      </c>
      <c r="I171" s="205"/>
      <c r="J171" s="66">
        <v>1064.1600000000001</v>
      </c>
    </row>
    <row r="172" spans="1:10" ht="0.95" customHeight="1" x14ac:dyDescent="0.2">
      <c r="A172" s="55"/>
      <c r="B172" s="55"/>
      <c r="C172" s="55"/>
      <c r="D172" s="55"/>
      <c r="E172" s="55"/>
      <c r="F172" s="55"/>
      <c r="G172" s="55"/>
      <c r="H172" s="55"/>
      <c r="I172" s="55"/>
      <c r="J172" s="55"/>
    </row>
    <row r="173" spans="1:10" ht="18" customHeight="1" x14ac:dyDescent="0.2">
      <c r="A173" s="67" t="s">
        <v>76</v>
      </c>
      <c r="B173" s="68" t="s">
        <v>1</v>
      </c>
      <c r="C173" s="67" t="s">
        <v>2</v>
      </c>
      <c r="D173" s="67" t="s">
        <v>3</v>
      </c>
      <c r="E173" s="206" t="s">
        <v>176</v>
      </c>
      <c r="F173" s="206"/>
      <c r="G173" s="69" t="s">
        <v>4</v>
      </c>
      <c r="H173" s="68" t="s">
        <v>5</v>
      </c>
      <c r="I173" s="68" t="s">
        <v>6</v>
      </c>
      <c r="J173" s="68" t="s">
        <v>8</v>
      </c>
    </row>
    <row r="174" spans="1:10" ht="26.1" customHeight="1" x14ac:dyDescent="0.2">
      <c r="A174" s="55" t="s">
        <v>177</v>
      </c>
      <c r="B174" s="56" t="s">
        <v>66</v>
      </c>
      <c r="C174" s="55" t="s">
        <v>46</v>
      </c>
      <c r="D174" s="55" t="s">
        <v>67</v>
      </c>
      <c r="E174" s="203" t="s">
        <v>263</v>
      </c>
      <c r="F174" s="203"/>
      <c r="G174" s="57" t="s">
        <v>48</v>
      </c>
      <c r="H174" s="58">
        <v>1</v>
      </c>
      <c r="I174" s="59">
        <v>314.70999999999998</v>
      </c>
      <c r="J174" s="59">
        <v>314.70999999999998</v>
      </c>
    </row>
    <row r="175" spans="1:10" ht="39" customHeight="1" x14ac:dyDescent="0.2">
      <c r="A175" s="60" t="s">
        <v>179</v>
      </c>
      <c r="B175" s="61" t="s">
        <v>231</v>
      </c>
      <c r="C175" s="60" t="s">
        <v>46</v>
      </c>
      <c r="D175" s="60" t="s">
        <v>232</v>
      </c>
      <c r="E175" s="204" t="s">
        <v>182</v>
      </c>
      <c r="F175" s="204"/>
      <c r="G175" s="62" t="s">
        <v>191</v>
      </c>
      <c r="H175" s="63">
        <v>1.042</v>
      </c>
      <c r="I175" s="64">
        <v>1.45</v>
      </c>
      <c r="J175" s="64">
        <v>1.51</v>
      </c>
    </row>
    <row r="176" spans="1:10" ht="39" customHeight="1" x14ac:dyDescent="0.2">
      <c r="A176" s="60" t="s">
        <v>179</v>
      </c>
      <c r="B176" s="61" t="s">
        <v>233</v>
      </c>
      <c r="C176" s="60" t="s">
        <v>46</v>
      </c>
      <c r="D176" s="60" t="s">
        <v>234</v>
      </c>
      <c r="E176" s="204" t="s">
        <v>182</v>
      </c>
      <c r="F176" s="204"/>
      <c r="G176" s="62" t="s">
        <v>183</v>
      </c>
      <c r="H176" s="63">
        <v>1.417</v>
      </c>
      <c r="I176" s="64">
        <v>0.53</v>
      </c>
      <c r="J176" s="64">
        <v>0.75</v>
      </c>
    </row>
    <row r="177" spans="1:10" ht="24" customHeight="1" x14ac:dyDescent="0.2">
      <c r="A177" s="60" t="s">
        <v>179</v>
      </c>
      <c r="B177" s="61" t="s">
        <v>225</v>
      </c>
      <c r="C177" s="60" t="s">
        <v>46</v>
      </c>
      <c r="D177" s="60" t="s">
        <v>226</v>
      </c>
      <c r="E177" s="204" t="s">
        <v>186</v>
      </c>
      <c r="F177" s="204"/>
      <c r="G177" s="62" t="s">
        <v>22</v>
      </c>
      <c r="H177" s="63">
        <v>2.4590000000000001</v>
      </c>
      <c r="I177" s="64">
        <v>28.51</v>
      </c>
      <c r="J177" s="64">
        <v>70.099999999999994</v>
      </c>
    </row>
    <row r="178" spans="1:10" ht="24" customHeight="1" x14ac:dyDescent="0.2">
      <c r="A178" s="60" t="s">
        <v>179</v>
      </c>
      <c r="B178" s="61" t="s">
        <v>264</v>
      </c>
      <c r="C178" s="60" t="s">
        <v>46</v>
      </c>
      <c r="D178" s="60" t="s">
        <v>265</v>
      </c>
      <c r="E178" s="204" t="s">
        <v>186</v>
      </c>
      <c r="F178" s="204"/>
      <c r="G178" s="62" t="s">
        <v>22</v>
      </c>
      <c r="H178" s="63">
        <v>2.4590000000000001</v>
      </c>
      <c r="I178" s="64">
        <v>28.12</v>
      </c>
      <c r="J178" s="64">
        <v>69.14</v>
      </c>
    </row>
    <row r="179" spans="1:10" ht="24" customHeight="1" x14ac:dyDescent="0.2">
      <c r="A179" s="60" t="s">
        <v>179</v>
      </c>
      <c r="B179" s="61" t="s">
        <v>224</v>
      </c>
      <c r="C179" s="60" t="s">
        <v>46</v>
      </c>
      <c r="D179" s="60" t="s">
        <v>198</v>
      </c>
      <c r="E179" s="204" t="s">
        <v>186</v>
      </c>
      <c r="F179" s="204"/>
      <c r="G179" s="62" t="s">
        <v>22</v>
      </c>
      <c r="H179" s="63">
        <v>7.3769999999999998</v>
      </c>
      <c r="I179" s="64">
        <v>23.48</v>
      </c>
      <c r="J179" s="64">
        <v>173.21</v>
      </c>
    </row>
    <row r="180" spans="1:10" x14ac:dyDescent="0.2">
      <c r="A180" s="65"/>
      <c r="B180" s="65"/>
      <c r="C180" s="65"/>
      <c r="D180" s="65"/>
      <c r="E180" s="65" t="s">
        <v>192</v>
      </c>
      <c r="F180" s="66">
        <v>98.8</v>
      </c>
      <c r="G180" s="65" t="s">
        <v>193</v>
      </c>
      <c r="H180" s="66">
        <v>93.87</v>
      </c>
      <c r="I180" s="65" t="s">
        <v>194</v>
      </c>
      <c r="J180" s="66">
        <v>192.67</v>
      </c>
    </row>
    <row r="181" spans="1:10" x14ac:dyDescent="0.2">
      <c r="A181" s="65"/>
      <c r="B181" s="65"/>
      <c r="C181" s="65"/>
      <c r="D181" s="65"/>
      <c r="E181" s="65" t="s">
        <v>195</v>
      </c>
      <c r="F181" s="66">
        <v>82.45</v>
      </c>
      <c r="G181" s="65"/>
      <c r="H181" s="205" t="s">
        <v>196</v>
      </c>
      <c r="I181" s="205"/>
      <c r="J181" s="66">
        <v>397.16</v>
      </c>
    </row>
    <row r="182" spans="1:10" ht="0.95" customHeight="1" x14ac:dyDescent="0.2">
      <c r="A182" s="55"/>
      <c r="B182" s="55"/>
      <c r="C182" s="55"/>
      <c r="D182" s="55"/>
      <c r="E182" s="55"/>
      <c r="F182" s="55"/>
      <c r="G182" s="55"/>
      <c r="H182" s="55"/>
      <c r="I182" s="55"/>
      <c r="J182" s="55"/>
    </row>
    <row r="183" spans="1:10" ht="18" customHeight="1" x14ac:dyDescent="0.2">
      <c r="A183" s="67" t="s">
        <v>77</v>
      </c>
      <c r="B183" s="68" t="s">
        <v>1</v>
      </c>
      <c r="C183" s="67" t="s">
        <v>2</v>
      </c>
      <c r="D183" s="67" t="s">
        <v>3</v>
      </c>
      <c r="E183" s="206" t="s">
        <v>176</v>
      </c>
      <c r="F183" s="206"/>
      <c r="G183" s="69" t="s">
        <v>4</v>
      </c>
      <c r="H183" s="68" t="s">
        <v>5</v>
      </c>
      <c r="I183" s="68" t="s">
        <v>6</v>
      </c>
      <c r="J183" s="68" t="s">
        <v>8</v>
      </c>
    </row>
    <row r="184" spans="1:10" ht="26.1" customHeight="1" x14ac:dyDescent="0.2">
      <c r="A184" s="55" t="s">
        <v>177</v>
      </c>
      <c r="B184" s="56" t="s">
        <v>78</v>
      </c>
      <c r="C184" s="55" t="s">
        <v>15</v>
      </c>
      <c r="D184" s="55" t="s">
        <v>79</v>
      </c>
      <c r="E184" s="203" t="s">
        <v>320</v>
      </c>
      <c r="F184" s="203"/>
      <c r="G184" s="57" t="s">
        <v>80</v>
      </c>
      <c r="H184" s="58">
        <v>1</v>
      </c>
      <c r="I184" s="59">
        <v>5.21</v>
      </c>
      <c r="J184" s="59">
        <v>5.21</v>
      </c>
    </row>
    <row r="185" spans="1:10" ht="24" customHeight="1" x14ac:dyDescent="0.2">
      <c r="A185" s="60" t="s">
        <v>179</v>
      </c>
      <c r="B185" s="61" t="s">
        <v>224</v>
      </c>
      <c r="C185" s="60" t="s">
        <v>46</v>
      </c>
      <c r="D185" s="60" t="s">
        <v>198</v>
      </c>
      <c r="E185" s="204" t="s">
        <v>186</v>
      </c>
      <c r="F185" s="204"/>
      <c r="G185" s="62" t="s">
        <v>22</v>
      </c>
      <c r="H185" s="63">
        <v>0.01</v>
      </c>
      <c r="I185" s="64">
        <v>23.48</v>
      </c>
      <c r="J185" s="64">
        <v>0.23</v>
      </c>
    </row>
    <row r="186" spans="1:10" ht="24" customHeight="1" x14ac:dyDescent="0.2">
      <c r="A186" s="60" t="s">
        <v>179</v>
      </c>
      <c r="B186" s="61" t="s">
        <v>321</v>
      </c>
      <c r="C186" s="60" t="s">
        <v>46</v>
      </c>
      <c r="D186" s="60" t="s">
        <v>322</v>
      </c>
      <c r="E186" s="204" t="s">
        <v>186</v>
      </c>
      <c r="F186" s="204"/>
      <c r="G186" s="62" t="s">
        <v>22</v>
      </c>
      <c r="H186" s="63">
        <v>0.01</v>
      </c>
      <c r="I186" s="64">
        <v>29.28</v>
      </c>
      <c r="J186" s="64">
        <v>0.28999999999999998</v>
      </c>
    </row>
    <row r="187" spans="1:10" ht="24" customHeight="1" x14ac:dyDescent="0.2">
      <c r="A187" s="70" t="s">
        <v>202</v>
      </c>
      <c r="B187" s="71" t="s">
        <v>323</v>
      </c>
      <c r="C187" s="70" t="s">
        <v>20</v>
      </c>
      <c r="D187" s="70" t="s">
        <v>324</v>
      </c>
      <c r="E187" s="201" t="s">
        <v>205</v>
      </c>
      <c r="F187" s="201"/>
      <c r="G187" s="72" t="s">
        <v>58</v>
      </c>
      <c r="H187" s="73">
        <v>1.1000000000000001</v>
      </c>
      <c r="I187" s="74">
        <v>4.2699999999999996</v>
      </c>
      <c r="J187" s="74">
        <v>4.6900000000000004</v>
      </c>
    </row>
    <row r="188" spans="1:10" x14ac:dyDescent="0.2">
      <c r="A188" s="65"/>
      <c r="B188" s="65"/>
      <c r="C188" s="65"/>
      <c r="D188" s="65"/>
      <c r="E188" s="65" t="s">
        <v>192</v>
      </c>
      <c r="F188" s="66">
        <v>0.15</v>
      </c>
      <c r="G188" s="65" t="s">
        <v>193</v>
      </c>
      <c r="H188" s="66">
        <v>0.16</v>
      </c>
      <c r="I188" s="65" t="s">
        <v>194</v>
      </c>
      <c r="J188" s="66">
        <v>0.31</v>
      </c>
    </row>
    <row r="189" spans="1:10" x14ac:dyDescent="0.2">
      <c r="A189" s="65"/>
      <c r="B189" s="65"/>
      <c r="C189" s="65"/>
      <c r="D189" s="65"/>
      <c r="E189" s="65" t="s">
        <v>195</v>
      </c>
      <c r="F189" s="66">
        <v>1.36</v>
      </c>
      <c r="G189" s="65"/>
      <c r="H189" s="205" t="s">
        <v>196</v>
      </c>
      <c r="I189" s="205"/>
      <c r="J189" s="66">
        <v>6.57</v>
      </c>
    </row>
    <row r="190" spans="1:10" ht="0.95" customHeight="1" x14ac:dyDescent="0.2">
      <c r="A190" s="55"/>
      <c r="B190" s="55"/>
      <c r="C190" s="55"/>
      <c r="D190" s="55"/>
      <c r="E190" s="55"/>
      <c r="F190" s="55"/>
      <c r="G190" s="55"/>
      <c r="H190" s="55"/>
      <c r="I190" s="55"/>
      <c r="J190" s="55"/>
    </row>
    <row r="191" spans="1:10" ht="18" customHeight="1" x14ac:dyDescent="0.2">
      <c r="A191" s="67" t="s">
        <v>83</v>
      </c>
      <c r="B191" s="68" t="s">
        <v>1</v>
      </c>
      <c r="C191" s="67" t="s">
        <v>2</v>
      </c>
      <c r="D191" s="67" t="s">
        <v>3</v>
      </c>
      <c r="E191" s="206" t="s">
        <v>176</v>
      </c>
      <c r="F191" s="206"/>
      <c r="G191" s="69" t="s">
        <v>4</v>
      </c>
      <c r="H191" s="68" t="s">
        <v>5</v>
      </c>
      <c r="I191" s="68" t="s">
        <v>6</v>
      </c>
      <c r="J191" s="68" t="s">
        <v>8</v>
      </c>
    </row>
    <row r="192" spans="1:10" ht="24" customHeight="1" x14ac:dyDescent="0.2">
      <c r="A192" s="55" t="s">
        <v>177</v>
      </c>
      <c r="B192" s="56" t="s">
        <v>84</v>
      </c>
      <c r="C192" s="55" t="s">
        <v>26</v>
      </c>
      <c r="D192" s="55" t="s">
        <v>85</v>
      </c>
      <c r="E192" s="203">
        <v>0</v>
      </c>
      <c r="F192" s="203"/>
      <c r="G192" s="57" t="s">
        <v>86</v>
      </c>
      <c r="H192" s="58">
        <v>1</v>
      </c>
      <c r="I192" s="59">
        <v>2993.74</v>
      </c>
      <c r="J192" s="59">
        <v>2993.74</v>
      </c>
    </row>
    <row r="193" spans="1:10" ht="24" customHeight="1" x14ac:dyDescent="0.2">
      <c r="A193" s="70" t="s">
        <v>202</v>
      </c>
      <c r="B193" s="71" t="s">
        <v>325</v>
      </c>
      <c r="C193" s="70" t="s">
        <v>26</v>
      </c>
      <c r="D193" s="70" t="s">
        <v>85</v>
      </c>
      <c r="E193" s="201" t="s">
        <v>205</v>
      </c>
      <c r="F193" s="201"/>
      <c r="G193" s="72" t="s">
        <v>86</v>
      </c>
      <c r="H193" s="73">
        <v>1</v>
      </c>
      <c r="I193" s="74">
        <v>2993.74</v>
      </c>
      <c r="J193" s="74">
        <v>2993.74</v>
      </c>
    </row>
    <row r="194" spans="1:10" x14ac:dyDescent="0.2">
      <c r="A194" s="65"/>
      <c r="B194" s="65"/>
      <c r="C194" s="65"/>
      <c r="D194" s="65"/>
      <c r="E194" s="65" t="s">
        <v>192</v>
      </c>
      <c r="F194" s="66">
        <v>0</v>
      </c>
      <c r="G194" s="65" t="s">
        <v>193</v>
      </c>
      <c r="H194" s="66">
        <v>0</v>
      </c>
      <c r="I194" s="65" t="s">
        <v>194</v>
      </c>
      <c r="J194" s="66">
        <v>0</v>
      </c>
    </row>
    <row r="195" spans="1:10" x14ac:dyDescent="0.2">
      <c r="A195" s="65"/>
      <c r="B195" s="65"/>
      <c r="C195" s="65"/>
      <c r="D195" s="65"/>
      <c r="E195" s="65" t="s">
        <v>195</v>
      </c>
      <c r="F195" s="66">
        <v>784.35</v>
      </c>
      <c r="G195" s="65"/>
      <c r="H195" s="205" t="s">
        <v>196</v>
      </c>
      <c r="I195" s="205"/>
      <c r="J195" s="66">
        <v>3778.09</v>
      </c>
    </row>
    <row r="196" spans="1:10" ht="0.95" customHeight="1" x14ac:dyDescent="0.2">
      <c r="A196" s="55"/>
      <c r="B196" s="55"/>
      <c r="C196" s="55"/>
      <c r="D196" s="55"/>
      <c r="E196" s="55"/>
      <c r="F196" s="55"/>
      <c r="G196" s="55"/>
      <c r="H196" s="55"/>
      <c r="I196" s="55"/>
      <c r="J196" s="55"/>
    </row>
    <row r="197" spans="1:10" ht="18" customHeight="1" x14ac:dyDescent="0.2">
      <c r="A197" s="67" t="s">
        <v>87</v>
      </c>
      <c r="B197" s="68" t="s">
        <v>1</v>
      </c>
      <c r="C197" s="67" t="s">
        <v>2</v>
      </c>
      <c r="D197" s="67" t="s">
        <v>3</v>
      </c>
      <c r="E197" s="206" t="s">
        <v>176</v>
      </c>
      <c r="F197" s="206"/>
      <c r="G197" s="69" t="s">
        <v>4</v>
      </c>
      <c r="H197" s="68" t="s">
        <v>5</v>
      </c>
      <c r="I197" s="68" t="s">
        <v>6</v>
      </c>
      <c r="J197" s="68" t="s">
        <v>8</v>
      </c>
    </row>
    <row r="198" spans="1:10" ht="26.1" customHeight="1" x14ac:dyDescent="0.2">
      <c r="A198" s="55" t="s">
        <v>177</v>
      </c>
      <c r="B198" s="56" t="s">
        <v>88</v>
      </c>
      <c r="C198" s="55" t="s">
        <v>15</v>
      </c>
      <c r="D198" s="55" t="s">
        <v>89</v>
      </c>
      <c r="E198" s="203" t="s">
        <v>320</v>
      </c>
      <c r="F198" s="203"/>
      <c r="G198" s="57" t="s">
        <v>90</v>
      </c>
      <c r="H198" s="58">
        <v>1</v>
      </c>
      <c r="I198" s="59">
        <v>238.63</v>
      </c>
      <c r="J198" s="59">
        <v>238.63</v>
      </c>
    </row>
    <row r="199" spans="1:10" ht="24" customHeight="1" x14ac:dyDescent="0.2">
      <c r="A199" s="60" t="s">
        <v>179</v>
      </c>
      <c r="B199" s="61" t="s">
        <v>321</v>
      </c>
      <c r="C199" s="60" t="s">
        <v>46</v>
      </c>
      <c r="D199" s="60" t="s">
        <v>322</v>
      </c>
      <c r="E199" s="204" t="s">
        <v>186</v>
      </c>
      <c r="F199" s="204"/>
      <c r="G199" s="62" t="s">
        <v>22</v>
      </c>
      <c r="H199" s="63">
        <v>0.25</v>
      </c>
      <c r="I199" s="64">
        <v>29.28</v>
      </c>
      <c r="J199" s="64">
        <v>7.32</v>
      </c>
    </row>
    <row r="200" spans="1:10" ht="26.1" customHeight="1" x14ac:dyDescent="0.2">
      <c r="A200" s="60" t="s">
        <v>179</v>
      </c>
      <c r="B200" s="61" t="s">
        <v>326</v>
      </c>
      <c r="C200" s="60" t="s">
        <v>46</v>
      </c>
      <c r="D200" s="60" t="s">
        <v>327</v>
      </c>
      <c r="E200" s="204" t="s">
        <v>186</v>
      </c>
      <c r="F200" s="204"/>
      <c r="G200" s="62" t="s">
        <v>22</v>
      </c>
      <c r="H200" s="63">
        <v>0.25</v>
      </c>
      <c r="I200" s="64">
        <v>24.28</v>
      </c>
      <c r="J200" s="64">
        <v>6.07</v>
      </c>
    </row>
    <row r="201" spans="1:10" ht="26.1" customHeight="1" x14ac:dyDescent="0.2">
      <c r="A201" s="60" t="s">
        <v>179</v>
      </c>
      <c r="B201" s="61" t="s">
        <v>328</v>
      </c>
      <c r="C201" s="60" t="s">
        <v>46</v>
      </c>
      <c r="D201" s="60" t="s">
        <v>329</v>
      </c>
      <c r="E201" s="204" t="s">
        <v>186</v>
      </c>
      <c r="F201" s="204"/>
      <c r="G201" s="62" t="s">
        <v>33</v>
      </c>
      <c r="H201" s="63">
        <v>1.5E-3</v>
      </c>
      <c r="I201" s="64">
        <v>4468.16</v>
      </c>
      <c r="J201" s="64">
        <v>6.7</v>
      </c>
    </row>
    <row r="202" spans="1:10" ht="24" customHeight="1" x14ac:dyDescent="0.2">
      <c r="A202" s="60" t="s">
        <v>179</v>
      </c>
      <c r="B202" s="61" t="s">
        <v>330</v>
      </c>
      <c r="C202" s="60" t="s">
        <v>46</v>
      </c>
      <c r="D202" s="60" t="s">
        <v>331</v>
      </c>
      <c r="E202" s="204" t="s">
        <v>186</v>
      </c>
      <c r="F202" s="204"/>
      <c r="G202" s="62" t="s">
        <v>22</v>
      </c>
      <c r="H202" s="63">
        <v>0.3</v>
      </c>
      <c r="I202" s="64">
        <v>28.93</v>
      </c>
      <c r="J202" s="64">
        <v>8.67</v>
      </c>
    </row>
    <row r="203" spans="1:10" ht="26.1" customHeight="1" x14ac:dyDescent="0.2">
      <c r="A203" s="60" t="s">
        <v>179</v>
      </c>
      <c r="B203" s="61" t="s">
        <v>251</v>
      </c>
      <c r="C203" s="60" t="s">
        <v>46</v>
      </c>
      <c r="D203" s="60" t="s">
        <v>252</v>
      </c>
      <c r="E203" s="204" t="s">
        <v>186</v>
      </c>
      <c r="F203" s="204"/>
      <c r="G203" s="62" t="s">
        <v>22</v>
      </c>
      <c r="H203" s="63">
        <v>0.3</v>
      </c>
      <c r="I203" s="64">
        <v>24.23</v>
      </c>
      <c r="J203" s="64">
        <v>7.26</v>
      </c>
    </row>
    <row r="204" spans="1:10" ht="26.1" customHeight="1" x14ac:dyDescent="0.2">
      <c r="A204" s="70" t="s">
        <v>202</v>
      </c>
      <c r="B204" s="71" t="s">
        <v>332</v>
      </c>
      <c r="C204" s="70" t="s">
        <v>46</v>
      </c>
      <c r="D204" s="70" t="s">
        <v>333</v>
      </c>
      <c r="E204" s="201" t="s">
        <v>205</v>
      </c>
      <c r="F204" s="201"/>
      <c r="G204" s="72" t="s">
        <v>334</v>
      </c>
      <c r="H204" s="73">
        <v>3.5211000000000001</v>
      </c>
      <c r="I204" s="74">
        <v>6.83</v>
      </c>
      <c r="J204" s="74">
        <v>24.04</v>
      </c>
    </row>
    <row r="205" spans="1:10" ht="26.1" customHeight="1" x14ac:dyDescent="0.2">
      <c r="A205" s="70" t="s">
        <v>202</v>
      </c>
      <c r="B205" s="71" t="s">
        <v>335</v>
      </c>
      <c r="C205" s="70" t="s">
        <v>20</v>
      </c>
      <c r="D205" s="70" t="s">
        <v>336</v>
      </c>
      <c r="E205" s="201" t="s">
        <v>337</v>
      </c>
      <c r="F205" s="201"/>
      <c r="G205" s="72" t="s">
        <v>22</v>
      </c>
      <c r="H205" s="73">
        <v>0.29967709999999997</v>
      </c>
      <c r="I205" s="74">
        <v>42.904899999999998</v>
      </c>
      <c r="J205" s="74">
        <v>12.85</v>
      </c>
    </row>
    <row r="206" spans="1:10" ht="26.1" customHeight="1" x14ac:dyDescent="0.2">
      <c r="A206" s="70" t="s">
        <v>202</v>
      </c>
      <c r="B206" s="71" t="s">
        <v>338</v>
      </c>
      <c r="C206" s="70" t="s">
        <v>46</v>
      </c>
      <c r="D206" s="70" t="s">
        <v>339</v>
      </c>
      <c r="E206" s="201" t="s">
        <v>205</v>
      </c>
      <c r="F206" s="201"/>
      <c r="G206" s="72" t="s">
        <v>90</v>
      </c>
      <c r="H206" s="73">
        <v>1.1000000000000001</v>
      </c>
      <c r="I206" s="74">
        <v>140.02000000000001</v>
      </c>
      <c r="J206" s="74">
        <v>154.02000000000001</v>
      </c>
    </row>
    <row r="207" spans="1:10" ht="26.1" customHeight="1" x14ac:dyDescent="0.2">
      <c r="A207" s="70" t="s">
        <v>202</v>
      </c>
      <c r="B207" s="71" t="s">
        <v>340</v>
      </c>
      <c r="C207" s="70" t="s">
        <v>46</v>
      </c>
      <c r="D207" s="70" t="s">
        <v>341</v>
      </c>
      <c r="E207" s="201" t="s">
        <v>342</v>
      </c>
      <c r="F207" s="201"/>
      <c r="G207" s="72" t="s">
        <v>17</v>
      </c>
      <c r="H207" s="73">
        <v>1.7200000000000001E-5</v>
      </c>
      <c r="I207" s="74">
        <v>650007.81000000006</v>
      </c>
      <c r="J207" s="74">
        <v>11.18</v>
      </c>
    </row>
    <row r="208" spans="1:10" ht="39" customHeight="1" x14ac:dyDescent="0.2">
      <c r="A208" s="70" t="s">
        <v>202</v>
      </c>
      <c r="B208" s="71" t="s">
        <v>343</v>
      </c>
      <c r="C208" s="70" t="s">
        <v>46</v>
      </c>
      <c r="D208" s="70" t="s">
        <v>344</v>
      </c>
      <c r="E208" s="201" t="s">
        <v>342</v>
      </c>
      <c r="F208" s="201"/>
      <c r="G208" s="72" t="s">
        <v>17</v>
      </c>
      <c r="H208" s="73">
        <v>1.7600000000000001E-5</v>
      </c>
      <c r="I208" s="74">
        <v>29664.400000000001</v>
      </c>
      <c r="J208" s="74">
        <v>0.52</v>
      </c>
    </row>
    <row r="209" spans="1:10" x14ac:dyDescent="0.2">
      <c r="A209" s="65"/>
      <c r="B209" s="65"/>
      <c r="C209" s="65"/>
      <c r="D209" s="65"/>
      <c r="E209" s="65" t="s">
        <v>192</v>
      </c>
      <c r="F209" s="66">
        <v>12.64</v>
      </c>
      <c r="G209" s="65" t="s">
        <v>193</v>
      </c>
      <c r="H209" s="66">
        <v>10.88</v>
      </c>
      <c r="I209" s="65" t="s">
        <v>194</v>
      </c>
      <c r="J209" s="66">
        <v>23.52</v>
      </c>
    </row>
    <row r="210" spans="1:10" x14ac:dyDescent="0.2">
      <c r="A210" s="65"/>
      <c r="B210" s="65"/>
      <c r="C210" s="65"/>
      <c r="D210" s="65"/>
      <c r="E210" s="65" t="s">
        <v>195</v>
      </c>
      <c r="F210" s="66">
        <v>62.52</v>
      </c>
      <c r="G210" s="65"/>
      <c r="H210" s="205" t="s">
        <v>196</v>
      </c>
      <c r="I210" s="205"/>
      <c r="J210" s="66">
        <v>301.14999999999998</v>
      </c>
    </row>
    <row r="211" spans="1:10" ht="0.95" customHeight="1" x14ac:dyDescent="0.2">
      <c r="A211" s="55"/>
      <c r="B211" s="55"/>
      <c r="C211" s="55"/>
      <c r="D211" s="55"/>
      <c r="E211" s="55"/>
      <c r="F211" s="55"/>
      <c r="G211" s="55"/>
      <c r="H211" s="55"/>
      <c r="I211" s="55"/>
      <c r="J211" s="55"/>
    </row>
    <row r="212" spans="1:10" ht="18" customHeight="1" x14ac:dyDescent="0.2">
      <c r="A212" s="67" t="s">
        <v>95</v>
      </c>
      <c r="B212" s="68" t="s">
        <v>1</v>
      </c>
      <c r="C212" s="67" t="s">
        <v>2</v>
      </c>
      <c r="D212" s="67" t="s">
        <v>3</v>
      </c>
      <c r="E212" s="206" t="s">
        <v>176</v>
      </c>
      <c r="F212" s="206"/>
      <c r="G212" s="69" t="s">
        <v>4</v>
      </c>
      <c r="H212" s="68" t="s">
        <v>5</v>
      </c>
      <c r="I212" s="68" t="s">
        <v>6</v>
      </c>
      <c r="J212" s="68" t="s">
        <v>8</v>
      </c>
    </row>
    <row r="213" spans="1:10" ht="39" customHeight="1" x14ac:dyDescent="0.2">
      <c r="A213" s="55" t="s">
        <v>177</v>
      </c>
      <c r="B213" s="56" t="s">
        <v>45</v>
      </c>
      <c r="C213" s="55" t="s">
        <v>46</v>
      </c>
      <c r="D213" s="55" t="s">
        <v>47</v>
      </c>
      <c r="E213" s="203" t="s">
        <v>223</v>
      </c>
      <c r="F213" s="203"/>
      <c r="G213" s="57" t="s">
        <v>48</v>
      </c>
      <c r="H213" s="58">
        <v>1</v>
      </c>
      <c r="I213" s="59">
        <v>100.93</v>
      </c>
      <c r="J213" s="59">
        <v>100.93</v>
      </c>
    </row>
    <row r="214" spans="1:10" ht="24" customHeight="1" x14ac:dyDescent="0.2">
      <c r="A214" s="60" t="s">
        <v>179</v>
      </c>
      <c r="B214" s="61" t="s">
        <v>224</v>
      </c>
      <c r="C214" s="60" t="s">
        <v>46</v>
      </c>
      <c r="D214" s="60" t="s">
        <v>198</v>
      </c>
      <c r="E214" s="204" t="s">
        <v>186</v>
      </c>
      <c r="F214" s="204"/>
      <c r="G214" s="62" t="s">
        <v>22</v>
      </c>
      <c r="H214" s="63">
        <v>3.1259999999999999</v>
      </c>
      <c r="I214" s="64">
        <v>23.48</v>
      </c>
      <c r="J214" s="64">
        <v>73.39</v>
      </c>
    </row>
    <row r="215" spans="1:10" ht="24" customHeight="1" x14ac:dyDescent="0.2">
      <c r="A215" s="60" t="s">
        <v>179</v>
      </c>
      <c r="B215" s="61" t="s">
        <v>225</v>
      </c>
      <c r="C215" s="60" t="s">
        <v>46</v>
      </c>
      <c r="D215" s="60" t="s">
        <v>226</v>
      </c>
      <c r="E215" s="204" t="s">
        <v>186</v>
      </c>
      <c r="F215" s="204"/>
      <c r="G215" s="62" t="s">
        <v>22</v>
      </c>
      <c r="H215" s="63">
        <v>0.96599999999999997</v>
      </c>
      <c r="I215" s="64">
        <v>28.51</v>
      </c>
      <c r="J215" s="64">
        <v>27.54</v>
      </c>
    </row>
    <row r="216" spans="1:10" x14ac:dyDescent="0.2">
      <c r="A216" s="65"/>
      <c r="B216" s="65"/>
      <c r="C216" s="65"/>
      <c r="D216" s="65"/>
      <c r="E216" s="65" t="s">
        <v>192</v>
      </c>
      <c r="F216" s="66">
        <v>31.25</v>
      </c>
      <c r="G216" s="65" t="s">
        <v>193</v>
      </c>
      <c r="H216" s="66">
        <v>29.69</v>
      </c>
      <c r="I216" s="65" t="s">
        <v>194</v>
      </c>
      <c r="J216" s="66">
        <v>60.94</v>
      </c>
    </row>
    <row r="217" spans="1:10" x14ac:dyDescent="0.2">
      <c r="A217" s="65"/>
      <c r="B217" s="65"/>
      <c r="C217" s="65"/>
      <c r="D217" s="65"/>
      <c r="E217" s="65" t="s">
        <v>195</v>
      </c>
      <c r="F217" s="66">
        <v>26.44</v>
      </c>
      <c r="G217" s="65"/>
      <c r="H217" s="205" t="s">
        <v>196</v>
      </c>
      <c r="I217" s="205"/>
      <c r="J217" s="66">
        <v>127.37</v>
      </c>
    </row>
    <row r="218" spans="1:10" ht="0.95" customHeight="1" x14ac:dyDescent="0.2">
      <c r="A218" s="55"/>
      <c r="B218" s="55"/>
      <c r="C218" s="55"/>
      <c r="D218" s="55"/>
      <c r="E218" s="55"/>
      <c r="F218" s="55"/>
      <c r="G218" s="55"/>
      <c r="H218" s="55"/>
      <c r="I218" s="55"/>
      <c r="J218" s="55"/>
    </row>
    <row r="219" spans="1:10" ht="18" customHeight="1" x14ac:dyDescent="0.2">
      <c r="A219" s="67" t="s">
        <v>96</v>
      </c>
      <c r="B219" s="68" t="s">
        <v>1</v>
      </c>
      <c r="C219" s="67" t="s">
        <v>2</v>
      </c>
      <c r="D219" s="67" t="s">
        <v>3</v>
      </c>
      <c r="E219" s="206" t="s">
        <v>176</v>
      </c>
      <c r="F219" s="206"/>
      <c r="G219" s="69" t="s">
        <v>4</v>
      </c>
      <c r="H219" s="68" t="s">
        <v>5</v>
      </c>
      <c r="I219" s="68" t="s">
        <v>6</v>
      </c>
      <c r="J219" s="68" t="s">
        <v>8</v>
      </c>
    </row>
    <row r="220" spans="1:10" ht="39" customHeight="1" x14ac:dyDescent="0.2">
      <c r="A220" s="55" t="s">
        <v>177</v>
      </c>
      <c r="B220" s="56" t="s">
        <v>50</v>
      </c>
      <c r="C220" s="55" t="s">
        <v>46</v>
      </c>
      <c r="D220" s="55" t="s">
        <v>51</v>
      </c>
      <c r="E220" s="203" t="s">
        <v>227</v>
      </c>
      <c r="F220" s="203"/>
      <c r="G220" s="57" t="s">
        <v>28</v>
      </c>
      <c r="H220" s="58">
        <v>1</v>
      </c>
      <c r="I220" s="59">
        <v>50.88</v>
      </c>
      <c r="J220" s="59">
        <v>50.88</v>
      </c>
    </row>
    <row r="221" spans="1:10" ht="24" customHeight="1" x14ac:dyDescent="0.2">
      <c r="A221" s="60" t="s">
        <v>179</v>
      </c>
      <c r="B221" s="61" t="s">
        <v>225</v>
      </c>
      <c r="C221" s="60" t="s">
        <v>46</v>
      </c>
      <c r="D221" s="60" t="s">
        <v>226</v>
      </c>
      <c r="E221" s="204" t="s">
        <v>186</v>
      </c>
      <c r="F221" s="204"/>
      <c r="G221" s="62" t="s">
        <v>22</v>
      </c>
      <c r="H221" s="63">
        <v>0.33905000000000002</v>
      </c>
      <c r="I221" s="64">
        <v>28.51</v>
      </c>
      <c r="J221" s="64">
        <v>9.66</v>
      </c>
    </row>
    <row r="222" spans="1:10" ht="24" customHeight="1" x14ac:dyDescent="0.2">
      <c r="A222" s="60" t="s">
        <v>179</v>
      </c>
      <c r="B222" s="61" t="s">
        <v>224</v>
      </c>
      <c r="C222" s="60" t="s">
        <v>46</v>
      </c>
      <c r="D222" s="60" t="s">
        <v>198</v>
      </c>
      <c r="E222" s="204" t="s">
        <v>186</v>
      </c>
      <c r="F222" s="204"/>
      <c r="G222" s="62" t="s">
        <v>22</v>
      </c>
      <c r="H222" s="63">
        <v>0.12265</v>
      </c>
      <c r="I222" s="64">
        <v>23.48</v>
      </c>
      <c r="J222" s="64">
        <v>2.87</v>
      </c>
    </row>
    <row r="223" spans="1:10" ht="39" customHeight="1" x14ac:dyDescent="0.2">
      <c r="A223" s="60" t="s">
        <v>179</v>
      </c>
      <c r="B223" s="61" t="s">
        <v>228</v>
      </c>
      <c r="C223" s="60" t="s">
        <v>46</v>
      </c>
      <c r="D223" s="60" t="s">
        <v>229</v>
      </c>
      <c r="E223" s="204" t="s">
        <v>230</v>
      </c>
      <c r="F223" s="204"/>
      <c r="G223" s="62" t="s">
        <v>48</v>
      </c>
      <c r="H223" s="63">
        <v>6.9000000000000006E-2</v>
      </c>
      <c r="I223" s="64">
        <v>555.87</v>
      </c>
      <c r="J223" s="64">
        <v>38.35</v>
      </c>
    </row>
    <row r="224" spans="1:10" x14ac:dyDescent="0.2">
      <c r="A224" s="65"/>
      <c r="B224" s="65"/>
      <c r="C224" s="65"/>
      <c r="D224" s="65"/>
      <c r="E224" s="65" t="s">
        <v>192</v>
      </c>
      <c r="F224" s="66">
        <v>5.86</v>
      </c>
      <c r="G224" s="65" t="s">
        <v>193</v>
      </c>
      <c r="H224" s="66">
        <v>5.57</v>
      </c>
      <c r="I224" s="65" t="s">
        <v>194</v>
      </c>
      <c r="J224" s="66">
        <v>11.43</v>
      </c>
    </row>
    <row r="225" spans="1:10" x14ac:dyDescent="0.2">
      <c r="A225" s="65"/>
      <c r="B225" s="65"/>
      <c r="C225" s="65"/>
      <c r="D225" s="65"/>
      <c r="E225" s="65" t="s">
        <v>195</v>
      </c>
      <c r="F225" s="66">
        <v>13.33</v>
      </c>
      <c r="G225" s="65"/>
      <c r="H225" s="205" t="s">
        <v>196</v>
      </c>
      <c r="I225" s="205"/>
      <c r="J225" s="66">
        <v>64.209999999999994</v>
      </c>
    </row>
    <row r="226" spans="1:10" ht="0.95" customHeight="1" x14ac:dyDescent="0.2">
      <c r="A226" s="55"/>
      <c r="B226" s="55"/>
      <c r="C226" s="55"/>
      <c r="D226" s="55"/>
      <c r="E226" s="55"/>
      <c r="F226" s="55"/>
      <c r="G226" s="55"/>
      <c r="H226" s="55"/>
      <c r="I226" s="55"/>
      <c r="J226" s="55"/>
    </row>
    <row r="227" spans="1:10" ht="18" customHeight="1" x14ac:dyDescent="0.2">
      <c r="A227" s="67" t="s">
        <v>97</v>
      </c>
      <c r="B227" s="68" t="s">
        <v>1</v>
      </c>
      <c r="C227" s="67" t="s">
        <v>2</v>
      </c>
      <c r="D227" s="67" t="s">
        <v>3</v>
      </c>
      <c r="E227" s="206" t="s">
        <v>176</v>
      </c>
      <c r="F227" s="206"/>
      <c r="G227" s="69" t="s">
        <v>4</v>
      </c>
      <c r="H227" s="68" t="s">
        <v>5</v>
      </c>
      <c r="I227" s="68" t="s">
        <v>6</v>
      </c>
      <c r="J227" s="68" t="s">
        <v>8</v>
      </c>
    </row>
    <row r="228" spans="1:10" ht="39" customHeight="1" x14ac:dyDescent="0.2">
      <c r="A228" s="55" t="s">
        <v>177</v>
      </c>
      <c r="B228" s="56" t="s">
        <v>63</v>
      </c>
      <c r="C228" s="55" t="s">
        <v>46</v>
      </c>
      <c r="D228" s="55" t="s">
        <v>64</v>
      </c>
      <c r="E228" s="203" t="s">
        <v>230</v>
      </c>
      <c r="F228" s="203"/>
      <c r="G228" s="57" t="s">
        <v>48</v>
      </c>
      <c r="H228" s="58">
        <v>1</v>
      </c>
      <c r="I228" s="59">
        <v>843.24</v>
      </c>
      <c r="J228" s="59">
        <v>843.24</v>
      </c>
    </row>
    <row r="229" spans="1:10" ht="26.1" customHeight="1" x14ac:dyDescent="0.2">
      <c r="A229" s="60" t="s">
        <v>179</v>
      </c>
      <c r="B229" s="61" t="s">
        <v>251</v>
      </c>
      <c r="C229" s="60" t="s">
        <v>46</v>
      </c>
      <c r="D229" s="60" t="s">
        <v>252</v>
      </c>
      <c r="E229" s="204" t="s">
        <v>186</v>
      </c>
      <c r="F229" s="204"/>
      <c r="G229" s="62" t="s">
        <v>22</v>
      </c>
      <c r="H229" s="63">
        <v>1.2784</v>
      </c>
      <c r="I229" s="64">
        <v>24.23</v>
      </c>
      <c r="J229" s="64">
        <v>30.97</v>
      </c>
    </row>
    <row r="230" spans="1:10" ht="24" customHeight="1" x14ac:dyDescent="0.2">
      <c r="A230" s="60" t="s">
        <v>179</v>
      </c>
      <c r="B230" s="61" t="s">
        <v>224</v>
      </c>
      <c r="C230" s="60" t="s">
        <v>46</v>
      </c>
      <c r="D230" s="60" t="s">
        <v>198</v>
      </c>
      <c r="E230" s="204" t="s">
        <v>186</v>
      </c>
      <c r="F230" s="204"/>
      <c r="G230" s="62" t="s">
        <v>22</v>
      </c>
      <c r="H230" s="63">
        <v>2.0266999999999999</v>
      </c>
      <c r="I230" s="64">
        <v>23.48</v>
      </c>
      <c r="J230" s="64">
        <v>47.58</v>
      </c>
    </row>
    <row r="231" spans="1:10" ht="51.95" customHeight="1" x14ac:dyDescent="0.2">
      <c r="A231" s="60" t="s">
        <v>179</v>
      </c>
      <c r="B231" s="61" t="s">
        <v>253</v>
      </c>
      <c r="C231" s="60" t="s">
        <v>46</v>
      </c>
      <c r="D231" s="60" t="s">
        <v>254</v>
      </c>
      <c r="E231" s="204" t="s">
        <v>182</v>
      </c>
      <c r="F231" s="204"/>
      <c r="G231" s="62" t="s">
        <v>191</v>
      </c>
      <c r="H231" s="63">
        <v>0.65800000000000003</v>
      </c>
      <c r="I231" s="64">
        <v>6.49</v>
      </c>
      <c r="J231" s="64">
        <v>4.2699999999999996</v>
      </c>
    </row>
    <row r="232" spans="1:10" ht="51.95" customHeight="1" x14ac:dyDescent="0.2">
      <c r="A232" s="60" t="s">
        <v>179</v>
      </c>
      <c r="B232" s="61" t="s">
        <v>255</v>
      </c>
      <c r="C232" s="60" t="s">
        <v>46</v>
      </c>
      <c r="D232" s="60" t="s">
        <v>256</v>
      </c>
      <c r="E232" s="204" t="s">
        <v>182</v>
      </c>
      <c r="F232" s="204"/>
      <c r="G232" s="62" t="s">
        <v>183</v>
      </c>
      <c r="H232" s="63">
        <v>0.62039999999999995</v>
      </c>
      <c r="I232" s="64">
        <v>1.92</v>
      </c>
      <c r="J232" s="64">
        <v>1.19</v>
      </c>
    </row>
    <row r="233" spans="1:10" ht="26.1" customHeight="1" x14ac:dyDescent="0.2">
      <c r="A233" s="70" t="s">
        <v>202</v>
      </c>
      <c r="B233" s="71" t="s">
        <v>257</v>
      </c>
      <c r="C233" s="70" t="s">
        <v>46</v>
      </c>
      <c r="D233" s="70" t="s">
        <v>258</v>
      </c>
      <c r="E233" s="201" t="s">
        <v>205</v>
      </c>
      <c r="F233" s="201"/>
      <c r="G233" s="72" t="s">
        <v>48</v>
      </c>
      <c r="H233" s="73">
        <v>0.67989999999999995</v>
      </c>
      <c r="I233" s="74">
        <v>120</v>
      </c>
      <c r="J233" s="74">
        <v>81.58</v>
      </c>
    </row>
    <row r="234" spans="1:10" ht="26.1" customHeight="1" x14ac:dyDescent="0.2">
      <c r="A234" s="70" t="s">
        <v>202</v>
      </c>
      <c r="B234" s="71" t="s">
        <v>259</v>
      </c>
      <c r="C234" s="70" t="s">
        <v>46</v>
      </c>
      <c r="D234" s="70" t="s">
        <v>260</v>
      </c>
      <c r="E234" s="201" t="s">
        <v>205</v>
      </c>
      <c r="F234" s="201"/>
      <c r="G234" s="72" t="s">
        <v>48</v>
      </c>
      <c r="H234" s="73">
        <v>0.56459999999999999</v>
      </c>
      <c r="I234" s="74">
        <v>218.85</v>
      </c>
      <c r="J234" s="74">
        <v>123.56</v>
      </c>
    </row>
    <row r="235" spans="1:10" ht="24" customHeight="1" x14ac:dyDescent="0.2">
      <c r="A235" s="70" t="s">
        <v>202</v>
      </c>
      <c r="B235" s="71" t="s">
        <v>261</v>
      </c>
      <c r="C235" s="70" t="s">
        <v>46</v>
      </c>
      <c r="D235" s="70" t="s">
        <v>262</v>
      </c>
      <c r="E235" s="201" t="s">
        <v>205</v>
      </c>
      <c r="F235" s="201"/>
      <c r="G235" s="72" t="s">
        <v>80</v>
      </c>
      <c r="H235" s="73">
        <v>490.34550000000002</v>
      </c>
      <c r="I235" s="74">
        <v>1.1299999999999999</v>
      </c>
      <c r="J235" s="74">
        <v>554.09</v>
      </c>
    </row>
    <row r="236" spans="1:10" x14ac:dyDescent="0.2">
      <c r="A236" s="65"/>
      <c r="B236" s="65"/>
      <c r="C236" s="65"/>
      <c r="D236" s="65"/>
      <c r="E236" s="65" t="s">
        <v>192</v>
      </c>
      <c r="F236" s="66">
        <v>24.47</v>
      </c>
      <c r="G236" s="65" t="s">
        <v>193</v>
      </c>
      <c r="H236" s="66">
        <v>23.26</v>
      </c>
      <c r="I236" s="65" t="s">
        <v>194</v>
      </c>
      <c r="J236" s="66">
        <v>47.73</v>
      </c>
    </row>
    <row r="237" spans="1:10" x14ac:dyDescent="0.2">
      <c r="A237" s="65"/>
      <c r="B237" s="65"/>
      <c r="C237" s="65"/>
      <c r="D237" s="65"/>
      <c r="E237" s="65" t="s">
        <v>195</v>
      </c>
      <c r="F237" s="66">
        <v>220.92</v>
      </c>
      <c r="G237" s="65"/>
      <c r="H237" s="205" t="s">
        <v>196</v>
      </c>
      <c r="I237" s="205"/>
      <c r="J237" s="66">
        <v>1064.1600000000001</v>
      </c>
    </row>
    <row r="238" spans="1:10" ht="0.95" customHeight="1" x14ac:dyDescent="0.2">
      <c r="A238" s="55"/>
      <c r="B238" s="55"/>
      <c r="C238" s="55"/>
      <c r="D238" s="55"/>
      <c r="E238" s="55"/>
      <c r="F238" s="55"/>
      <c r="G238" s="55"/>
      <c r="H238" s="55"/>
      <c r="I238" s="55"/>
      <c r="J238" s="55"/>
    </row>
    <row r="239" spans="1:10" ht="18" customHeight="1" x14ac:dyDescent="0.2">
      <c r="A239" s="67" t="s">
        <v>98</v>
      </c>
      <c r="B239" s="68" t="s">
        <v>1</v>
      </c>
      <c r="C239" s="67" t="s">
        <v>2</v>
      </c>
      <c r="D239" s="67" t="s">
        <v>3</v>
      </c>
      <c r="E239" s="206" t="s">
        <v>176</v>
      </c>
      <c r="F239" s="206"/>
      <c r="G239" s="69" t="s">
        <v>4</v>
      </c>
      <c r="H239" s="68" t="s">
        <v>5</v>
      </c>
      <c r="I239" s="68" t="s">
        <v>6</v>
      </c>
      <c r="J239" s="68" t="s">
        <v>8</v>
      </c>
    </row>
    <row r="240" spans="1:10" ht="26.1" customHeight="1" x14ac:dyDescent="0.2">
      <c r="A240" s="55" t="s">
        <v>177</v>
      </c>
      <c r="B240" s="56" t="s">
        <v>66</v>
      </c>
      <c r="C240" s="55" t="s">
        <v>46</v>
      </c>
      <c r="D240" s="55" t="s">
        <v>67</v>
      </c>
      <c r="E240" s="203" t="s">
        <v>263</v>
      </c>
      <c r="F240" s="203"/>
      <c r="G240" s="57" t="s">
        <v>48</v>
      </c>
      <c r="H240" s="58">
        <v>1</v>
      </c>
      <c r="I240" s="59">
        <v>314.70999999999998</v>
      </c>
      <c r="J240" s="59">
        <v>314.70999999999998</v>
      </c>
    </row>
    <row r="241" spans="1:10" ht="39" customHeight="1" x14ac:dyDescent="0.2">
      <c r="A241" s="60" t="s">
        <v>179</v>
      </c>
      <c r="B241" s="61" t="s">
        <v>231</v>
      </c>
      <c r="C241" s="60" t="s">
        <v>46</v>
      </c>
      <c r="D241" s="60" t="s">
        <v>232</v>
      </c>
      <c r="E241" s="204" t="s">
        <v>182</v>
      </c>
      <c r="F241" s="204"/>
      <c r="G241" s="62" t="s">
        <v>191</v>
      </c>
      <c r="H241" s="63">
        <v>1.042</v>
      </c>
      <c r="I241" s="64">
        <v>1.45</v>
      </c>
      <c r="J241" s="64">
        <v>1.51</v>
      </c>
    </row>
    <row r="242" spans="1:10" ht="39" customHeight="1" x14ac:dyDescent="0.2">
      <c r="A242" s="60" t="s">
        <v>179</v>
      </c>
      <c r="B242" s="61" t="s">
        <v>233</v>
      </c>
      <c r="C242" s="60" t="s">
        <v>46</v>
      </c>
      <c r="D242" s="60" t="s">
        <v>234</v>
      </c>
      <c r="E242" s="204" t="s">
        <v>182</v>
      </c>
      <c r="F242" s="204"/>
      <c r="G242" s="62" t="s">
        <v>183</v>
      </c>
      <c r="H242" s="63">
        <v>1.417</v>
      </c>
      <c r="I242" s="64">
        <v>0.53</v>
      </c>
      <c r="J242" s="64">
        <v>0.75</v>
      </c>
    </row>
    <row r="243" spans="1:10" ht="24" customHeight="1" x14ac:dyDescent="0.2">
      <c r="A243" s="60" t="s">
        <v>179</v>
      </c>
      <c r="B243" s="61" t="s">
        <v>225</v>
      </c>
      <c r="C243" s="60" t="s">
        <v>46</v>
      </c>
      <c r="D243" s="60" t="s">
        <v>226</v>
      </c>
      <c r="E243" s="204" t="s">
        <v>186</v>
      </c>
      <c r="F243" s="204"/>
      <c r="G243" s="62" t="s">
        <v>22</v>
      </c>
      <c r="H243" s="63">
        <v>2.4590000000000001</v>
      </c>
      <c r="I243" s="64">
        <v>28.51</v>
      </c>
      <c r="J243" s="64">
        <v>70.099999999999994</v>
      </c>
    </row>
    <row r="244" spans="1:10" ht="24" customHeight="1" x14ac:dyDescent="0.2">
      <c r="A244" s="60" t="s">
        <v>179</v>
      </c>
      <c r="B244" s="61" t="s">
        <v>264</v>
      </c>
      <c r="C244" s="60" t="s">
        <v>46</v>
      </c>
      <c r="D244" s="60" t="s">
        <v>265</v>
      </c>
      <c r="E244" s="204" t="s">
        <v>186</v>
      </c>
      <c r="F244" s="204"/>
      <c r="G244" s="62" t="s">
        <v>22</v>
      </c>
      <c r="H244" s="63">
        <v>2.4590000000000001</v>
      </c>
      <c r="I244" s="64">
        <v>28.12</v>
      </c>
      <c r="J244" s="64">
        <v>69.14</v>
      </c>
    </row>
    <row r="245" spans="1:10" ht="24" customHeight="1" x14ac:dyDescent="0.2">
      <c r="A245" s="60" t="s">
        <v>179</v>
      </c>
      <c r="B245" s="61" t="s">
        <v>224</v>
      </c>
      <c r="C245" s="60" t="s">
        <v>46</v>
      </c>
      <c r="D245" s="60" t="s">
        <v>198</v>
      </c>
      <c r="E245" s="204" t="s">
        <v>186</v>
      </c>
      <c r="F245" s="204"/>
      <c r="G245" s="62" t="s">
        <v>22</v>
      </c>
      <c r="H245" s="63">
        <v>7.3769999999999998</v>
      </c>
      <c r="I245" s="64">
        <v>23.48</v>
      </c>
      <c r="J245" s="64">
        <v>173.21</v>
      </c>
    </row>
    <row r="246" spans="1:10" x14ac:dyDescent="0.2">
      <c r="A246" s="65"/>
      <c r="B246" s="65"/>
      <c r="C246" s="65"/>
      <c r="D246" s="65"/>
      <c r="E246" s="65" t="s">
        <v>192</v>
      </c>
      <c r="F246" s="66">
        <v>98.8</v>
      </c>
      <c r="G246" s="65" t="s">
        <v>193</v>
      </c>
      <c r="H246" s="66">
        <v>93.87</v>
      </c>
      <c r="I246" s="65" t="s">
        <v>194</v>
      </c>
      <c r="J246" s="66">
        <v>192.67</v>
      </c>
    </row>
    <row r="247" spans="1:10" x14ac:dyDescent="0.2">
      <c r="A247" s="65"/>
      <c r="B247" s="65"/>
      <c r="C247" s="65"/>
      <c r="D247" s="65"/>
      <c r="E247" s="65" t="s">
        <v>195</v>
      </c>
      <c r="F247" s="66">
        <v>82.45</v>
      </c>
      <c r="G247" s="65"/>
      <c r="H247" s="205" t="s">
        <v>196</v>
      </c>
      <c r="I247" s="205"/>
      <c r="J247" s="66">
        <v>397.16</v>
      </c>
    </row>
    <row r="248" spans="1:10" ht="0.95" customHeight="1" x14ac:dyDescent="0.2">
      <c r="A248" s="55"/>
      <c r="B248" s="55"/>
      <c r="C248" s="55"/>
      <c r="D248" s="55"/>
      <c r="E248" s="55"/>
      <c r="F248" s="55"/>
      <c r="G248" s="55"/>
      <c r="H248" s="55"/>
      <c r="I248" s="55"/>
      <c r="J248" s="55"/>
    </row>
    <row r="249" spans="1:10" ht="18" customHeight="1" x14ac:dyDescent="0.2">
      <c r="A249" s="67" t="s">
        <v>99</v>
      </c>
      <c r="B249" s="68" t="s">
        <v>1</v>
      </c>
      <c r="C249" s="67" t="s">
        <v>2</v>
      </c>
      <c r="D249" s="67" t="s">
        <v>3</v>
      </c>
      <c r="E249" s="206" t="s">
        <v>176</v>
      </c>
      <c r="F249" s="206"/>
      <c r="G249" s="69" t="s">
        <v>4</v>
      </c>
      <c r="H249" s="68" t="s">
        <v>5</v>
      </c>
      <c r="I249" s="68" t="s">
        <v>6</v>
      </c>
      <c r="J249" s="68" t="s">
        <v>8</v>
      </c>
    </row>
    <row r="250" spans="1:10" ht="24" customHeight="1" x14ac:dyDescent="0.2">
      <c r="A250" s="55" t="s">
        <v>177</v>
      </c>
      <c r="B250" s="56" t="s">
        <v>100</v>
      </c>
      <c r="C250" s="55" t="s">
        <v>15</v>
      </c>
      <c r="D250" s="55" t="s">
        <v>101</v>
      </c>
      <c r="E250" s="203" t="s">
        <v>320</v>
      </c>
      <c r="F250" s="203"/>
      <c r="G250" s="57" t="s">
        <v>102</v>
      </c>
      <c r="H250" s="58">
        <v>1</v>
      </c>
      <c r="I250" s="59">
        <v>1317.69</v>
      </c>
      <c r="J250" s="59">
        <v>1317.69</v>
      </c>
    </row>
    <row r="251" spans="1:10" ht="24" customHeight="1" x14ac:dyDescent="0.2">
      <c r="A251" s="60" t="s">
        <v>179</v>
      </c>
      <c r="B251" s="61" t="s">
        <v>197</v>
      </c>
      <c r="C251" s="60" t="s">
        <v>26</v>
      </c>
      <c r="D251" s="60" t="s">
        <v>198</v>
      </c>
      <c r="E251" s="204">
        <v>0</v>
      </c>
      <c r="F251" s="204"/>
      <c r="G251" s="62" t="s">
        <v>199</v>
      </c>
      <c r="H251" s="63">
        <v>6</v>
      </c>
      <c r="I251" s="64">
        <v>24.89</v>
      </c>
      <c r="J251" s="64">
        <v>149.34</v>
      </c>
    </row>
    <row r="252" spans="1:10" ht="24" customHeight="1" x14ac:dyDescent="0.2">
      <c r="A252" s="60" t="s">
        <v>179</v>
      </c>
      <c r="B252" s="61" t="s">
        <v>60</v>
      </c>
      <c r="C252" s="60" t="s">
        <v>26</v>
      </c>
      <c r="D252" s="60" t="s">
        <v>61</v>
      </c>
      <c r="E252" s="204">
        <v>0</v>
      </c>
      <c r="F252" s="204"/>
      <c r="G252" s="62" t="s">
        <v>28</v>
      </c>
      <c r="H252" s="63">
        <v>2</v>
      </c>
      <c r="I252" s="64">
        <v>167.55</v>
      </c>
      <c r="J252" s="64">
        <v>335.1</v>
      </c>
    </row>
    <row r="253" spans="1:10" ht="24" customHeight="1" x14ac:dyDescent="0.2">
      <c r="A253" s="60" t="s">
        <v>179</v>
      </c>
      <c r="B253" s="61" t="s">
        <v>56</v>
      </c>
      <c r="C253" s="60" t="s">
        <v>26</v>
      </c>
      <c r="D253" s="60" t="s">
        <v>57</v>
      </c>
      <c r="E253" s="204">
        <v>0</v>
      </c>
      <c r="F253" s="204"/>
      <c r="G253" s="62" t="s">
        <v>58</v>
      </c>
      <c r="H253" s="63">
        <v>10</v>
      </c>
      <c r="I253" s="64">
        <v>12.34</v>
      </c>
      <c r="J253" s="64">
        <v>123.4</v>
      </c>
    </row>
    <row r="254" spans="1:10" ht="24" customHeight="1" x14ac:dyDescent="0.2">
      <c r="A254" s="60" t="s">
        <v>179</v>
      </c>
      <c r="B254" s="61" t="s">
        <v>345</v>
      </c>
      <c r="C254" s="60" t="s">
        <v>26</v>
      </c>
      <c r="D254" s="60" t="s">
        <v>346</v>
      </c>
      <c r="E254" s="204">
        <v>0</v>
      </c>
      <c r="F254" s="204"/>
      <c r="G254" s="62" t="s">
        <v>48</v>
      </c>
      <c r="H254" s="63">
        <v>1</v>
      </c>
      <c r="I254" s="64">
        <v>659.85</v>
      </c>
      <c r="J254" s="64">
        <v>659.85</v>
      </c>
    </row>
    <row r="255" spans="1:10" ht="24" customHeight="1" x14ac:dyDescent="0.2">
      <c r="A255" s="70" t="s">
        <v>202</v>
      </c>
      <c r="B255" s="71" t="s">
        <v>347</v>
      </c>
      <c r="C255" s="70" t="s">
        <v>348</v>
      </c>
      <c r="D255" s="70" t="s">
        <v>349</v>
      </c>
      <c r="E255" s="201" t="s">
        <v>205</v>
      </c>
      <c r="F255" s="201"/>
      <c r="G255" s="72" t="s">
        <v>86</v>
      </c>
      <c r="H255" s="73">
        <v>20</v>
      </c>
      <c r="I255" s="74">
        <v>2.5</v>
      </c>
      <c r="J255" s="74">
        <v>50</v>
      </c>
    </row>
    <row r="256" spans="1:10" x14ac:dyDescent="0.2">
      <c r="A256" s="65"/>
      <c r="B256" s="65"/>
      <c r="C256" s="65"/>
      <c r="D256" s="65"/>
      <c r="E256" s="65" t="s">
        <v>192</v>
      </c>
      <c r="F256" s="66">
        <v>179.17</v>
      </c>
      <c r="G256" s="65" t="s">
        <v>193</v>
      </c>
      <c r="H256" s="66">
        <v>170.22</v>
      </c>
      <c r="I256" s="65" t="s">
        <v>194</v>
      </c>
      <c r="J256" s="66">
        <v>349.39</v>
      </c>
    </row>
    <row r="257" spans="1:10" x14ac:dyDescent="0.2">
      <c r="A257" s="65"/>
      <c r="B257" s="65"/>
      <c r="C257" s="65"/>
      <c r="D257" s="65"/>
      <c r="E257" s="65" t="s">
        <v>195</v>
      </c>
      <c r="F257" s="66">
        <v>345.23</v>
      </c>
      <c r="G257" s="65"/>
      <c r="H257" s="205" t="s">
        <v>196</v>
      </c>
      <c r="I257" s="205"/>
      <c r="J257" s="66">
        <v>1662.92</v>
      </c>
    </row>
    <row r="258" spans="1:10" ht="0.95" customHeight="1" x14ac:dyDescent="0.2">
      <c r="A258" s="55"/>
      <c r="B258" s="55"/>
      <c r="C258" s="55"/>
      <c r="D258" s="55"/>
      <c r="E258" s="55"/>
      <c r="F258" s="55"/>
      <c r="G258" s="55"/>
      <c r="H258" s="55"/>
      <c r="I258" s="55"/>
      <c r="J258" s="55"/>
    </row>
    <row r="259" spans="1:10" ht="18" customHeight="1" x14ac:dyDescent="0.2">
      <c r="A259" s="67" t="s">
        <v>104</v>
      </c>
      <c r="B259" s="68" t="s">
        <v>1</v>
      </c>
      <c r="C259" s="67" t="s">
        <v>2</v>
      </c>
      <c r="D259" s="67" t="s">
        <v>3</v>
      </c>
      <c r="E259" s="206" t="s">
        <v>176</v>
      </c>
      <c r="F259" s="206"/>
      <c r="G259" s="69" t="s">
        <v>4</v>
      </c>
      <c r="H259" s="68" t="s">
        <v>5</v>
      </c>
      <c r="I259" s="68" t="s">
        <v>6</v>
      </c>
      <c r="J259" s="68" t="s">
        <v>8</v>
      </c>
    </row>
    <row r="260" spans="1:10" ht="39" customHeight="1" x14ac:dyDescent="0.2">
      <c r="A260" s="55" t="s">
        <v>177</v>
      </c>
      <c r="B260" s="56" t="s">
        <v>45</v>
      </c>
      <c r="C260" s="55" t="s">
        <v>46</v>
      </c>
      <c r="D260" s="55" t="s">
        <v>47</v>
      </c>
      <c r="E260" s="203" t="s">
        <v>223</v>
      </c>
      <c r="F260" s="203"/>
      <c r="G260" s="57" t="s">
        <v>48</v>
      </c>
      <c r="H260" s="58">
        <v>1</v>
      </c>
      <c r="I260" s="59">
        <v>100.93</v>
      </c>
      <c r="J260" s="59">
        <v>100.93</v>
      </c>
    </row>
    <row r="261" spans="1:10" ht="24" customHeight="1" x14ac:dyDescent="0.2">
      <c r="A261" s="60" t="s">
        <v>179</v>
      </c>
      <c r="B261" s="61" t="s">
        <v>224</v>
      </c>
      <c r="C261" s="60" t="s">
        <v>46</v>
      </c>
      <c r="D261" s="60" t="s">
        <v>198</v>
      </c>
      <c r="E261" s="204" t="s">
        <v>186</v>
      </c>
      <c r="F261" s="204"/>
      <c r="G261" s="62" t="s">
        <v>22</v>
      </c>
      <c r="H261" s="63">
        <v>3.1259999999999999</v>
      </c>
      <c r="I261" s="64">
        <v>23.48</v>
      </c>
      <c r="J261" s="64">
        <v>73.39</v>
      </c>
    </row>
    <row r="262" spans="1:10" ht="24" customHeight="1" x14ac:dyDescent="0.2">
      <c r="A262" s="60" t="s">
        <v>179</v>
      </c>
      <c r="B262" s="61" t="s">
        <v>225</v>
      </c>
      <c r="C262" s="60" t="s">
        <v>46</v>
      </c>
      <c r="D262" s="60" t="s">
        <v>226</v>
      </c>
      <c r="E262" s="204" t="s">
        <v>186</v>
      </c>
      <c r="F262" s="204"/>
      <c r="G262" s="62" t="s">
        <v>22</v>
      </c>
      <c r="H262" s="63">
        <v>0.96599999999999997</v>
      </c>
      <c r="I262" s="64">
        <v>28.51</v>
      </c>
      <c r="J262" s="64">
        <v>27.54</v>
      </c>
    </row>
    <row r="263" spans="1:10" x14ac:dyDescent="0.2">
      <c r="A263" s="65"/>
      <c r="B263" s="65"/>
      <c r="C263" s="65"/>
      <c r="D263" s="65"/>
      <c r="E263" s="65" t="s">
        <v>192</v>
      </c>
      <c r="F263" s="66">
        <v>31.25</v>
      </c>
      <c r="G263" s="65" t="s">
        <v>193</v>
      </c>
      <c r="H263" s="66">
        <v>29.69</v>
      </c>
      <c r="I263" s="65" t="s">
        <v>194</v>
      </c>
      <c r="J263" s="66">
        <v>60.94</v>
      </c>
    </row>
    <row r="264" spans="1:10" x14ac:dyDescent="0.2">
      <c r="A264" s="65"/>
      <c r="B264" s="65"/>
      <c r="C264" s="65"/>
      <c r="D264" s="65"/>
      <c r="E264" s="65" t="s">
        <v>195</v>
      </c>
      <c r="F264" s="66">
        <v>26.44</v>
      </c>
      <c r="G264" s="65"/>
      <c r="H264" s="205" t="s">
        <v>196</v>
      </c>
      <c r="I264" s="205"/>
      <c r="J264" s="66">
        <v>127.37</v>
      </c>
    </row>
    <row r="265" spans="1:10" ht="0.95" customHeight="1" x14ac:dyDescent="0.2">
      <c r="A265" s="55"/>
      <c r="B265" s="55"/>
      <c r="C265" s="55"/>
      <c r="D265" s="55"/>
      <c r="E265" s="55"/>
      <c r="F265" s="55"/>
      <c r="G265" s="55"/>
      <c r="H265" s="55"/>
      <c r="I265" s="55"/>
      <c r="J265" s="55"/>
    </row>
    <row r="266" spans="1:10" ht="18" customHeight="1" x14ac:dyDescent="0.2">
      <c r="A266" s="67" t="s">
        <v>105</v>
      </c>
      <c r="B266" s="68" t="s">
        <v>1</v>
      </c>
      <c r="C266" s="67" t="s">
        <v>2</v>
      </c>
      <c r="D266" s="67" t="s">
        <v>3</v>
      </c>
      <c r="E266" s="206" t="s">
        <v>176</v>
      </c>
      <c r="F266" s="206"/>
      <c r="G266" s="69" t="s">
        <v>4</v>
      </c>
      <c r="H266" s="68" t="s">
        <v>5</v>
      </c>
      <c r="I266" s="68" t="s">
        <v>6</v>
      </c>
      <c r="J266" s="68" t="s">
        <v>8</v>
      </c>
    </row>
    <row r="267" spans="1:10" ht="39" customHeight="1" x14ac:dyDescent="0.2">
      <c r="A267" s="55" t="s">
        <v>177</v>
      </c>
      <c r="B267" s="56" t="s">
        <v>50</v>
      </c>
      <c r="C267" s="55" t="s">
        <v>46</v>
      </c>
      <c r="D267" s="55" t="s">
        <v>51</v>
      </c>
      <c r="E267" s="203" t="s">
        <v>227</v>
      </c>
      <c r="F267" s="203"/>
      <c r="G267" s="57" t="s">
        <v>28</v>
      </c>
      <c r="H267" s="58">
        <v>1</v>
      </c>
      <c r="I267" s="59">
        <v>50.88</v>
      </c>
      <c r="J267" s="59">
        <v>50.88</v>
      </c>
    </row>
    <row r="268" spans="1:10" ht="24" customHeight="1" x14ac:dyDescent="0.2">
      <c r="A268" s="60" t="s">
        <v>179</v>
      </c>
      <c r="B268" s="61" t="s">
        <v>225</v>
      </c>
      <c r="C268" s="60" t="s">
        <v>46</v>
      </c>
      <c r="D268" s="60" t="s">
        <v>226</v>
      </c>
      <c r="E268" s="204" t="s">
        <v>186</v>
      </c>
      <c r="F268" s="204"/>
      <c r="G268" s="62" t="s">
        <v>22</v>
      </c>
      <c r="H268" s="63">
        <v>0.33905000000000002</v>
      </c>
      <c r="I268" s="64">
        <v>28.51</v>
      </c>
      <c r="J268" s="64">
        <v>9.66</v>
      </c>
    </row>
    <row r="269" spans="1:10" ht="24" customHeight="1" x14ac:dyDescent="0.2">
      <c r="A269" s="60" t="s">
        <v>179</v>
      </c>
      <c r="B269" s="61" t="s">
        <v>224</v>
      </c>
      <c r="C269" s="60" t="s">
        <v>46</v>
      </c>
      <c r="D269" s="60" t="s">
        <v>198</v>
      </c>
      <c r="E269" s="204" t="s">
        <v>186</v>
      </c>
      <c r="F269" s="204"/>
      <c r="G269" s="62" t="s">
        <v>22</v>
      </c>
      <c r="H269" s="63">
        <v>0.12265</v>
      </c>
      <c r="I269" s="64">
        <v>23.48</v>
      </c>
      <c r="J269" s="64">
        <v>2.87</v>
      </c>
    </row>
    <row r="270" spans="1:10" ht="39" customHeight="1" x14ac:dyDescent="0.2">
      <c r="A270" s="60" t="s">
        <v>179</v>
      </c>
      <c r="B270" s="61" t="s">
        <v>228</v>
      </c>
      <c r="C270" s="60" t="s">
        <v>46</v>
      </c>
      <c r="D270" s="60" t="s">
        <v>229</v>
      </c>
      <c r="E270" s="204" t="s">
        <v>230</v>
      </c>
      <c r="F270" s="204"/>
      <c r="G270" s="62" t="s">
        <v>48</v>
      </c>
      <c r="H270" s="63">
        <v>6.9000000000000006E-2</v>
      </c>
      <c r="I270" s="64">
        <v>555.87</v>
      </c>
      <c r="J270" s="64">
        <v>38.35</v>
      </c>
    </row>
    <row r="271" spans="1:10" x14ac:dyDescent="0.2">
      <c r="A271" s="65"/>
      <c r="B271" s="65"/>
      <c r="C271" s="65"/>
      <c r="D271" s="65"/>
      <c r="E271" s="65" t="s">
        <v>192</v>
      </c>
      <c r="F271" s="66">
        <v>5.86</v>
      </c>
      <c r="G271" s="65" t="s">
        <v>193</v>
      </c>
      <c r="H271" s="66">
        <v>5.57</v>
      </c>
      <c r="I271" s="65" t="s">
        <v>194</v>
      </c>
      <c r="J271" s="66">
        <v>11.43</v>
      </c>
    </row>
    <row r="272" spans="1:10" x14ac:dyDescent="0.2">
      <c r="A272" s="65"/>
      <c r="B272" s="65"/>
      <c r="C272" s="65"/>
      <c r="D272" s="65"/>
      <c r="E272" s="65" t="s">
        <v>195</v>
      </c>
      <c r="F272" s="66">
        <v>13.33</v>
      </c>
      <c r="G272" s="65"/>
      <c r="H272" s="205" t="s">
        <v>196</v>
      </c>
      <c r="I272" s="205"/>
      <c r="J272" s="66">
        <v>64.209999999999994</v>
      </c>
    </row>
    <row r="273" spans="1:10" ht="0.95" customHeight="1" x14ac:dyDescent="0.2">
      <c r="A273" s="55"/>
      <c r="B273" s="55"/>
      <c r="C273" s="55"/>
      <c r="D273" s="55"/>
      <c r="E273" s="55"/>
      <c r="F273" s="55"/>
      <c r="G273" s="55"/>
      <c r="H273" s="55"/>
      <c r="I273" s="55"/>
      <c r="J273" s="55"/>
    </row>
    <row r="274" spans="1:10" ht="18" customHeight="1" x14ac:dyDescent="0.2">
      <c r="A274" s="67" t="s">
        <v>106</v>
      </c>
      <c r="B274" s="68" t="s">
        <v>1</v>
      </c>
      <c r="C274" s="67" t="s">
        <v>2</v>
      </c>
      <c r="D274" s="67" t="s">
        <v>3</v>
      </c>
      <c r="E274" s="206" t="s">
        <v>176</v>
      </c>
      <c r="F274" s="206"/>
      <c r="G274" s="69" t="s">
        <v>4</v>
      </c>
      <c r="H274" s="68" t="s">
        <v>5</v>
      </c>
      <c r="I274" s="68" t="s">
        <v>6</v>
      </c>
      <c r="J274" s="68" t="s">
        <v>8</v>
      </c>
    </row>
    <row r="275" spans="1:10" ht="26.1" customHeight="1" x14ac:dyDescent="0.2">
      <c r="A275" s="55" t="s">
        <v>177</v>
      </c>
      <c r="B275" s="56" t="s">
        <v>53</v>
      </c>
      <c r="C275" s="55" t="s">
        <v>46</v>
      </c>
      <c r="D275" s="55" t="s">
        <v>54</v>
      </c>
      <c r="E275" s="203" t="s">
        <v>230</v>
      </c>
      <c r="F275" s="203"/>
      <c r="G275" s="57" t="s">
        <v>48</v>
      </c>
      <c r="H275" s="58">
        <v>1</v>
      </c>
      <c r="I275" s="59">
        <v>796</v>
      </c>
      <c r="J275" s="59">
        <v>796</v>
      </c>
    </row>
    <row r="276" spans="1:10" ht="39" customHeight="1" x14ac:dyDescent="0.2">
      <c r="A276" s="60" t="s">
        <v>179</v>
      </c>
      <c r="B276" s="61" t="s">
        <v>231</v>
      </c>
      <c r="C276" s="60" t="s">
        <v>46</v>
      </c>
      <c r="D276" s="60" t="s">
        <v>232</v>
      </c>
      <c r="E276" s="204" t="s">
        <v>182</v>
      </c>
      <c r="F276" s="204"/>
      <c r="G276" s="62" t="s">
        <v>191</v>
      </c>
      <c r="H276" s="63">
        <v>0.2198</v>
      </c>
      <c r="I276" s="64">
        <v>1.45</v>
      </c>
      <c r="J276" s="64">
        <v>0.31</v>
      </c>
    </row>
    <row r="277" spans="1:10" ht="39" customHeight="1" x14ac:dyDescent="0.2">
      <c r="A277" s="60" t="s">
        <v>179</v>
      </c>
      <c r="B277" s="61" t="s">
        <v>233</v>
      </c>
      <c r="C277" s="60" t="s">
        <v>46</v>
      </c>
      <c r="D277" s="60" t="s">
        <v>234</v>
      </c>
      <c r="E277" s="204" t="s">
        <v>182</v>
      </c>
      <c r="F277" s="204"/>
      <c r="G277" s="62" t="s">
        <v>183</v>
      </c>
      <c r="H277" s="63">
        <v>0.63770000000000004</v>
      </c>
      <c r="I277" s="64">
        <v>0.53</v>
      </c>
      <c r="J277" s="64">
        <v>0.33</v>
      </c>
    </row>
    <row r="278" spans="1:10" ht="24" customHeight="1" x14ac:dyDescent="0.2">
      <c r="A278" s="60" t="s">
        <v>179</v>
      </c>
      <c r="B278" s="61" t="s">
        <v>225</v>
      </c>
      <c r="C278" s="60" t="s">
        <v>46</v>
      </c>
      <c r="D278" s="60" t="s">
        <v>226</v>
      </c>
      <c r="E278" s="204" t="s">
        <v>186</v>
      </c>
      <c r="F278" s="204"/>
      <c r="G278" s="62" t="s">
        <v>22</v>
      </c>
      <c r="H278" s="63">
        <v>1.6701999999999999</v>
      </c>
      <c r="I278" s="64">
        <v>28.51</v>
      </c>
      <c r="J278" s="64">
        <v>47.61</v>
      </c>
    </row>
    <row r="279" spans="1:10" ht="24" customHeight="1" x14ac:dyDescent="0.2">
      <c r="A279" s="60" t="s">
        <v>179</v>
      </c>
      <c r="B279" s="61" t="s">
        <v>224</v>
      </c>
      <c r="C279" s="60" t="s">
        <v>46</v>
      </c>
      <c r="D279" s="60" t="s">
        <v>198</v>
      </c>
      <c r="E279" s="204" t="s">
        <v>186</v>
      </c>
      <c r="F279" s="204"/>
      <c r="G279" s="62" t="s">
        <v>22</v>
      </c>
      <c r="H279" s="63">
        <v>6.4683999999999999</v>
      </c>
      <c r="I279" s="64">
        <v>23.48</v>
      </c>
      <c r="J279" s="64">
        <v>151.87</v>
      </c>
    </row>
    <row r="280" spans="1:10" ht="39" customHeight="1" x14ac:dyDescent="0.2">
      <c r="A280" s="60" t="s">
        <v>179</v>
      </c>
      <c r="B280" s="61" t="s">
        <v>235</v>
      </c>
      <c r="C280" s="60" t="s">
        <v>46</v>
      </c>
      <c r="D280" s="60" t="s">
        <v>236</v>
      </c>
      <c r="E280" s="204" t="s">
        <v>230</v>
      </c>
      <c r="F280" s="204"/>
      <c r="G280" s="62" t="s">
        <v>48</v>
      </c>
      <c r="H280" s="63">
        <v>0.80500000000000005</v>
      </c>
      <c r="I280" s="64">
        <v>624.16</v>
      </c>
      <c r="J280" s="64">
        <v>502.44</v>
      </c>
    </row>
    <row r="281" spans="1:10" ht="26.1" customHeight="1" x14ac:dyDescent="0.2">
      <c r="A281" s="70" t="s">
        <v>202</v>
      </c>
      <c r="B281" s="71" t="s">
        <v>237</v>
      </c>
      <c r="C281" s="70" t="s">
        <v>46</v>
      </c>
      <c r="D281" s="70" t="s">
        <v>238</v>
      </c>
      <c r="E281" s="201" t="s">
        <v>205</v>
      </c>
      <c r="F281" s="201"/>
      <c r="G281" s="72" t="s">
        <v>48</v>
      </c>
      <c r="H281" s="73">
        <v>0.45429999999999998</v>
      </c>
      <c r="I281" s="74">
        <v>205.7</v>
      </c>
      <c r="J281" s="74">
        <v>93.44</v>
      </c>
    </row>
    <row r="282" spans="1:10" x14ac:dyDescent="0.2">
      <c r="A282" s="65"/>
      <c r="B282" s="65"/>
      <c r="C282" s="65"/>
      <c r="D282" s="65"/>
      <c r="E282" s="65" t="s">
        <v>192</v>
      </c>
      <c r="F282" s="66">
        <v>84.16</v>
      </c>
      <c r="G282" s="65" t="s">
        <v>193</v>
      </c>
      <c r="H282" s="66">
        <v>79.97</v>
      </c>
      <c r="I282" s="65" t="s">
        <v>194</v>
      </c>
      <c r="J282" s="66">
        <v>164.13</v>
      </c>
    </row>
    <row r="283" spans="1:10" x14ac:dyDescent="0.2">
      <c r="A283" s="65"/>
      <c r="B283" s="65"/>
      <c r="C283" s="65"/>
      <c r="D283" s="65"/>
      <c r="E283" s="65" t="s">
        <v>195</v>
      </c>
      <c r="F283" s="66">
        <v>208.55</v>
      </c>
      <c r="G283" s="65"/>
      <c r="H283" s="205" t="s">
        <v>196</v>
      </c>
      <c r="I283" s="205"/>
      <c r="J283" s="66">
        <v>1004.55</v>
      </c>
    </row>
    <row r="284" spans="1:10" ht="0.95" customHeight="1" x14ac:dyDescent="0.2">
      <c r="A284" s="55"/>
      <c r="B284" s="55"/>
      <c r="C284" s="55"/>
      <c r="D284" s="55"/>
      <c r="E284" s="55"/>
      <c r="F284" s="55"/>
      <c r="G284" s="55"/>
      <c r="H284" s="55"/>
      <c r="I284" s="55"/>
      <c r="J284" s="55"/>
    </row>
    <row r="285" spans="1:10" ht="18" customHeight="1" x14ac:dyDescent="0.2">
      <c r="A285" s="67" t="s">
        <v>107</v>
      </c>
      <c r="B285" s="68" t="s">
        <v>1</v>
      </c>
      <c r="C285" s="67" t="s">
        <v>2</v>
      </c>
      <c r="D285" s="67" t="s">
        <v>3</v>
      </c>
      <c r="E285" s="206" t="s">
        <v>176</v>
      </c>
      <c r="F285" s="206"/>
      <c r="G285" s="69" t="s">
        <v>4</v>
      </c>
      <c r="H285" s="68" t="s">
        <v>5</v>
      </c>
      <c r="I285" s="68" t="s">
        <v>6</v>
      </c>
      <c r="J285" s="68" t="s">
        <v>8</v>
      </c>
    </row>
    <row r="286" spans="1:10" ht="24" customHeight="1" x14ac:dyDescent="0.2">
      <c r="A286" s="55" t="s">
        <v>177</v>
      </c>
      <c r="B286" s="56" t="s">
        <v>56</v>
      </c>
      <c r="C286" s="55" t="s">
        <v>26</v>
      </c>
      <c r="D286" s="55" t="s">
        <v>57</v>
      </c>
      <c r="E286" s="203">
        <v>0</v>
      </c>
      <c r="F286" s="203"/>
      <c r="G286" s="57" t="s">
        <v>58</v>
      </c>
      <c r="H286" s="58">
        <v>1</v>
      </c>
      <c r="I286" s="59">
        <v>12.34</v>
      </c>
      <c r="J286" s="59">
        <v>12.34</v>
      </c>
    </row>
    <row r="287" spans="1:10" ht="24" customHeight="1" x14ac:dyDescent="0.2">
      <c r="A287" s="60" t="s">
        <v>179</v>
      </c>
      <c r="B287" s="61" t="s">
        <v>197</v>
      </c>
      <c r="C287" s="60" t="s">
        <v>26</v>
      </c>
      <c r="D287" s="60" t="s">
        <v>198</v>
      </c>
      <c r="E287" s="204">
        <v>0</v>
      </c>
      <c r="F287" s="204"/>
      <c r="G287" s="62" t="s">
        <v>199</v>
      </c>
      <c r="H287" s="63">
        <v>0.14000000000000001</v>
      </c>
      <c r="I287" s="64">
        <v>24.89</v>
      </c>
      <c r="J287" s="64">
        <v>3.48</v>
      </c>
    </row>
    <row r="288" spans="1:10" ht="24" customHeight="1" x14ac:dyDescent="0.2">
      <c r="A288" s="60" t="s">
        <v>179</v>
      </c>
      <c r="B288" s="61" t="s">
        <v>239</v>
      </c>
      <c r="C288" s="60" t="s">
        <v>26</v>
      </c>
      <c r="D288" s="60" t="s">
        <v>240</v>
      </c>
      <c r="E288" s="204">
        <v>0</v>
      </c>
      <c r="F288" s="204"/>
      <c r="G288" s="62" t="s">
        <v>199</v>
      </c>
      <c r="H288" s="63">
        <v>0.08</v>
      </c>
      <c r="I288" s="64">
        <v>30.54</v>
      </c>
      <c r="J288" s="64">
        <v>2.44</v>
      </c>
    </row>
    <row r="289" spans="1:10" ht="24" customHeight="1" x14ac:dyDescent="0.2">
      <c r="A289" s="70" t="s">
        <v>202</v>
      </c>
      <c r="B289" s="71" t="s">
        <v>241</v>
      </c>
      <c r="C289" s="70" t="s">
        <v>26</v>
      </c>
      <c r="D289" s="70" t="s">
        <v>242</v>
      </c>
      <c r="E289" s="201" t="s">
        <v>205</v>
      </c>
      <c r="F289" s="201"/>
      <c r="G289" s="72" t="s">
        <v>58</v>
      </c>
      <c r="H289" s="73">
        <v>1.1000000000000001</v>
      </c>
      <c r="I289" s="74">
        <v>5.54</v>
      </c>
      <c r="J289" s="74">
        <v>6.09</v>
      </c>
    </row>
    <row r="290" spans="1:10" ht="24" customHeight="1" x14ac:dyDescent="0.2">
      <c r="A290" s="70" t="s">
        <v>202</v>
      </c>
      <c r="B290" s="71" t="s">
        <v>243</v>
      </c>
      <c r="C290" s="70" t="s">
        <v>26</v>
      </c>
      <c r="D290" s="70" t="s">
        <v>244</v>
      </c>
      <c r="E290" s="201" t="s">
        <v>205</v>
      </c>
      <c r="F290" s="201"/>
      <c r="G290" s="72" t="s">
        <v>58</v>
      </c>
      <c r="H290" s="73">
        <v>2.5000000000000001E-2</v>
      </c>
      <c r="I290" s="74">
        <v>13.49</v>
      </c>
      <c r="J290" s="74">
        <v>0.33</v>
      </c>
    </row>
    <row r="291" spans="1:10" x14ac:dyDescent="0.2">
      <c r="A291" s="65"/>
      <c r="B291" s="65"/>
      <c r="C291" s="65"/>
      <c r="D291" s="65"/>
      <c r="E291" s="65" t="s">
        <v>192</v>
      </c>
      <c r="F291" s="66">
        <v>1.92</v>
      </c>
      <c r="G291" s="65" t="s">
        <v>193</v>
      </c>
      <c r="H291" s="66">
        <v>1.84</v>
      </c>
      <c r="I291" s="65" t="s">
        <v>194</v>
      </c>
      <c r="J291" s="66">
        <v>3.76</v>
      </c>
    </row>
    <row r="292" spans="1:10" x14ac:dyDescent="0.2">
      <c r="A292" s="65"/>
      <c r="B292" s="65"/>
      <c r="C292" s="65"/>
      <c r="D292" s="65"/>
      <c r="E292" s="65" t="s">
        <v>195</v>
      </c>
      <c r="F292" s="66">
        <v>3.23</v>
      </c>
      <c r="G292" s="65"/>
      <c r="H292" s="205" t="s">
        <v>196</v>
      </c>
      <c r="I292" s="205"/>
      <c r="J292" s="66">
        <v>15.57</v>
      </c>
    </row>
    <row r="293" spans="1:10" ht="0.95" customHeight="1" x14ac:dyDescent="0.2">
      <c r="A293" s="55"/>
      <c r="B293" s="55"/>
      <c r="C293" s="55"/>
      <c r="D293" s="55"/>
      <c r="E293" s="55"/>
      <c r="F293" s="55"/>
      <c r="G293" s="55"/>
      <c r="H293" s="55"/>
      <c r="I293" s="55"/>
      <c r="J293" s="55"/>
    </row>
    <row r="294" spans="1:10" ht="18" customHeight="1" x14ac:dyDescent="0.2">
      <c r="A294" s="67" t="s">
        <v>108</v>
      </c>
      <c r="B294" s="68" t="s">
        <v>1</v>
      </c>
      <c r="C294" s="67" t="s">
        <v>2</v>
      </c>
      <c r="D294" s="67" t="s">
        <v>3</v>
      </c>
      <c r="E294" s="206" t="s">
        <v>176</v>
      </c>
      <c r="F294" s="206"/>
      <c r="G294" s="69" t="s">
        <v>4</v>
      </c>
      <c r="H294" s="68" t="s">
        <v>5</v>
      </c>
      <c r="I294" s="68" t="s">
        <v>6</v>
      </c>
      <c r="J294" s="68" t="s">
        <v>8</v>
      </c>
    </row>
    <row r="295" spans="1:10" ht="24" customHeight="1" x14ac:dyDescent="0.2">
      <c r="A295" s="55" t="s">
        <v>177</v>
      </c>
      <c r="B295" s="56" t="s">
        <v>60</v>
      </c>
      <c r="C295" s="55" t="s">
        <v>26</v>
      </c>
      <c r="D295" s="55" t="s">
        <v>61</v>
      </c>
      <c r="E295" s="203">
        <v>0</v>
      </c>
      <c r="F295" s="203"/>
      <c r="G295" s="57" t="s">
        <v>28</v>
      </c>
      <c r="H295" s="58">
        <v>1</v>
      </c>
      <c r="I295" s="59">
        <v>167.55</v>
      </c>
      <c r="J295" s="59">
        <v>167.55</v>
      </c>
    </row>
    <row r="296" spans="1:10" ht="24" customHeight="1" x14ac:dyDescent="0.2">
      <c r="A296" s="60" t="s">
        <v>179</v>
      </c>
      <c r="B296" s="61" t="s">
        <v>197</v>
      </c>
      <c r="C296" s="60" t="s">
        <v>26</v>
      </c>
      <c r="D296" s="60" t="s">
        <v>198</v>
      </c>
      <c r="E296" s="204">
        <v>0</v>
      </c>
      <c r="F296" s="204"/>
      <c r="G296" s="62" t="s">
        <v>199</v>
      </c>
      <c r="H296" s="63">
        <v>0.89</v>
      </c>
      <c r="I296" s="64">
        <v>24.89</v>
      </c>
      <c r="J296" s="64">
        <v>22.15</v>
      </c>
    </row>
    <row r="297" spans="1:10" ht="24" customHeight="1" x14ac:dyDescent="0.2">
      <c r="A297" s="60" t="s">
        <v>179</v>
      </c>
      <c r="B297" s="61" t="s">
        <v>200</v>
      </c>
      <c r="C297" s="60" t="s">
        <v>26</v>
      </c>
      <c r="D297" s="60" t="s">
        <v>201</v>
      </c>
      <c r="E297" s="204">
        <v>0</v>
      </c>
      <c r="F297" s="204"/>
      <c r="G297" s="62" t="s">
        <v>199</v>
      </c>
      <c r="H297" s="63">
        <v>2.33</v>
      </c>
      <c r="I297" s="64">
        <v>30.39</v>
      </c>
      <c r="J297" s="64">
        <v>70.8</v>
      </c>
    </row>
    <row r="298" spans="1:10" ht="24" customHeight="1" x14ac:dyDescent="0.2">
      <c r="A298" s="70" t="s">
        <v>202</v>
      </c>
      <c r="B298" s="71" t="s">
        <v>245</v>
      </c>
      <c r="C298" s="70" t="s">
        <v>26</v>
      </c>
      <c r="D298" s="70" t="s">
        <v>246</v>
      </c>
      <c r="E298" s="201" t="s">
        <v>205</v>
      </c>
      <c r="F298" s="201"/>
      <c r="G298" s="72" t="s">
        <v>208</v>
      </c>
      <c r="H298" s="73">
        <v>0.14000000000000001</v>
      </c>
      <c r="I298" s="74">
        <v>250</v>
      </c>
      <c r="J298" s="74">
        <v>35</v>
      </c>
    </row>
    <row r="299" spans="1:10" ht="24" customHeight="1" x14ac:dyDescent="0.2">
      <c r="A299" s="70" t="s">
        <v>202</v>
      </c>
      <c r="B299" s="71" t="s">
        <v>243</v>
      </c>
      <c r="C299" s="70" t="s">
        <v>26</v>
      </c>
      <c r="D299" s="70" t="s">
        <v>244</v>
      </c>
      <c r="E299" s="201" t="s">
        <v>205</v>
      </c>
      <c r="F299" s="201"/>
      <c r="G299" s="72" t="s">
        <v>58</v>
      </c>
      <c r="H299" s="73">
        <v>0.03</v>
      </c>
      <c r="I299" s="74">
        <v>13.49</v>
      </c>
      <c r="J299" s="74">
        <v>0.4</v>
      </c>
    </row>
    <row r="300" spans="1:10" ht="24" customHeight="1" x14ac:dyDescent="0.2">
      <c r="A300" s="70" t="s">
        <v>202</v>
      </c>
      <c r="B300" s="71" t="s">
        <v>247</v>
      </c>
      <c r="C300" s="70" t="s">
        <v>26</v>
      </c>
      <c r="D300" s="70" t="s">
        <v>248</v>
      </c>
      <c r="E300" s="201" t="s">
        <v>205</v>
      </c>
      <c r="F300" s="201"/>
      <c r="G300" s="72" t="s">
        <v>58</v>
      </c>
      <c r="H300" s="73">
        <v>0.35</v>
      </c>
      <c r="I300" s="74">
        <v>20.36</v>
      </c>
      <c r="J300" s="74">
        <v>7.12</v>
      </c>
    </row>
    <row r="301" spans="1:10" ht="24" customHeight="1" x14ac:dyDescent="0.2">
      <c r="A301" s="70" t="s">
        <v>202</v>
      </c>
      <c r="B301" s="71" t="s">
        <v>249</v>
      </c>
      <c r="C301" s="70" t="s">
        <v>26</v>
      </c>
      <c r="D301" s="70" t="s">
        <v>250</v>
      </c>
      <c r="E301" s="201" t="s">
        <v>205</v>
      </c>
      <c r="F301" s="201"/>
      <c r="G301" s="72" t="s">
        <v>208</v>
      </c>
      <c r="H301" s="73">
        <v>0.23</v>
      </c>
      <c r="I301" s="74">
        <v>113.4</v>
      </c>
      <c r="J301" s="74">
        <v>26.08</v>
      </c>
    </row>
    <row r="302" spans="1:10" ht="24" customHeight="1" x14ac:dyDescent="0.2">
      <c r="A302" s="70" t="s">
        <v>202</v>
      </c>
      <c r="B302" s="71" t="s">
        <v>206</v>
      </c>
      <c r="C302" s="70" t="s">
        <v>26</v>
      </c>
      <c r="D302" s="70" t="s">
        <v>207</v>
      </c>
      <c r="E302" s="201" t="s">
        <v>205</v>
      </c>
      <c r="F302" s="201"/>
      <c r="G302" s="72" t="s">
        <v>208</v>
      </c>
      <c r="H302" s="73">
        <v>0.03</v>
      </c>
      <c r="I302" s="74">
        <v>200</v>
      </c>
      <c r="J302" s="74">
        <v>6</v>
      </c>
    </row>
    <row r="303" spans="1:10" x14ac:dyDescent="0.2">
      <c r="A303" s="65"/>
      <c r="B303" s="65"/>
      <c r="C303" s="65"/>
      <c r="D303" s="65"/>
      <c r="E303" s="65" t="s">
        <v>192</v>
      </c>
      <c r="F303" s="66">
        <v>31.72</v>
      </c>
      <c r="G303" s="65" t="s">
        <v>193</v>
      </c>
      <c r="H303" s="66">
        <v>30.14</v>
      </c>
      <c r="I303" s="65" t="s">
        <v>194</v>
      </c>
      <c r="J303" s="66">
        <v>61.86</v>
      </c>
    </row>
    <row r="304" spans="1:10" x14ac:dyDescent="0.2">
      <c r="A304" s="65"/>
      <c r="B304" s="65"/>
      <c r="C304" s="65"/>
      <c r="D304" s="65"/>
      <c r="E304" s="65" t="s">
        <v>195</v>
      </c>
      <c r="F304" s="66">
        <v>43.89</v>
      </c>
      <c r="G304" s="65"/>
      <c r="H304" s="205" t="s">
        <v>196</v>
      </c>
      <c r="I304" s="205"/>
      <c r="J304" s="66">
        <v>211.44</v>
      </c>
    </row>
    <row r="305" spans="1:10" ht="0.95" customHeight="1" x14ac:dyDescent="0.2">
      <c r="A305" s="55"/>
      <c r="B305" s="55"/>
      <c r="C305" s="55"/>
      <c r="D305" s="55"/>
      <c r="E305" s="55"/>
      <c r="F305" s="55"/>
      <c r="G305" s="55"/>
      <c r="H305" s="55"/>
      <c r="I305" s="55"/>
      <c r="J305" s="55"/>
    </row>
    <row r="306" spans="1:10" ht="18" customHeight="1" x14ac:dyDescent="0.2">
      <c r="A306" s="67" t="s">
        <v>109</v>
      </c>
      <c r="B306" s="68" t="s">
        <v>1</v>
      </c>
      <c r="C306" s="67" t="s">
        <v>2</v>
      </c>
      <c r="D306" s="67" t="s">
        <v>3</v>
      </c>
      <c r="E306" s="206" t="s">
        <v>176</v>
      </c>
      <c r="F306" s="206"/>
      <c r="G306" s="69" t="s">
        <v>4</v>
      </c>
      <c r="H306" s="68" t="s">
        <v>5</v>
      </c>
      <c r="I306" s="68" t="s">
        <v>6</v>
      </c>
      <c r="J306" s="68" t="s">
        <v>8</v>
      </c>
    </row>
    <row r="307" spans="1:10" ht="39" customHeight="1" x14ac:dyDescent="0.2">
      <c r="A307" s="55" t="s">
        <v>177</v>
      </c>
      <c r="B307" s="56" t="s">
        <v>63</v>
      </c>
      <c r="C307" s="55" t="s">
        <v>46</v>
      </c>
      <c r="D307" s="55" t="s">
        <v>64</v>
      </c>
      <c r="E307" s="203" t="s">
        <v>230</v>
      </c>
      <c r="F307" s="203"/>
      <c r="G307" s="57" t="s">
        <v>48</v>
      </c>
      <c r="H307" s="58">
        <v>1</v>
      </c>
      <c r="I307" s="59">
        <v>843.24</v>
      </c>
      <c r="J307" s="59">
        <v>843.24</v>
      </c>
    </row>
    <row r="308" spans="1:10" ht="26.1" customHeight="1" x14ac:dyDescent="0.2">
      <c r="A308" s="60" t="s">
        <v>179</v>
      </c>
      <c r="B308" s="61" t="s">
        <v>251</v>
      </c>
      <c r="C308" s="60" t="s">
        <v>46</v>
      </c>
      <c r="D308" s="60" t="s">
        <v>252</v>
      </c>
      <c r="E308" s="204" t="s">
        <v>186</v>
      </c>
      <c r="F308" s="204"/>
      <c r="G308" s="62" t="s">
        <v>22</v>
      </c>
      <c r="H308" s="63">
        <v>1.2784</v>
      </c>
      <c r="I308" s="64">
        <v>24.23</v>
      </c>
      <c r="J308" s="64">
        <v>30.97</v>
      </c>
    </row>
    <row r="309" spans="1:10" ht="24" customHeight="1" x14ac:dyDescent="0.2">
      <c r="A309" s="60" t="s">
        <v>179</v>
      </c>
      <c r="B309" s="61" t="s">
        <v>224</v>
      </c>
      <c r="C309" s="60" t="s">
        <v>46</v>
      </c>
      <c r="D309" s="60" t="s">
        <v>198</v>
      </c>
      <c r="E309" s="204" t="s">
        <v>186</v>
      </c>
      <c r="F309" s="204"/>
      <c r="G309" s="62" t="s">
        <v>22</v>
      </c>
      <c r="H309" s="63">
        <v>2.0266999999999999</v>
      </c>
      <c r="I309" s="64">
        <v>23.48</v>
      </c>
      <c r="J309" s="64">
        <v>47.58</v>
      </c>
    </row>
    <row r="310" spans="1:10" ht="51.95" customHeight="1" x14ac:dyDescent="0.2">
      <c r="A310" s="60" t="s">
        <v>179</v>
      </c>
      <c r="B310" s="61" t="s">
        <v>253</v>
      </c>
      <c r="C310" s="60" t="s">
        <v>46</v>
      </c>
      <c r="D310" s="60" t="s">
        <v>254</v>
      </c>
      <c r="E310" s="204" t="s">
        <v>182</v>
      </c>
      <c r="F310" s="204"/>
      <c r="G310" s="62" t="s">
        <v>191</v>
      </c>
      <c r="H310" s="63">
        <v>0.65800000000000003</v>
      </c>
      <c r="I310" s="64">
        <v>6.49</v>
      </c>
      <c r="J310" s="64">
        <v>4.2699999999999996</v>
      </c>
    </row>
    <row r="311" spans="1:10" ht="51.95" customHeight="1" x14ac:dyDescent="0.2">
      <c r="A311" s="60" t="s">
        <v>179</v>
      </c>
      <c r="B311" s="61" t="s">
        <v>255</v>
      </c>
      <c r="C311" s="60" t="s">
        <v>46</v>
      </c>
      <c r="D311" s="60" t="s">
        <v>256</v>
      </c>
      <c r="E311" s="204" t="s">
        <v>182</v>
      </c>
      <c r="F311" s="204"/>
      <c r="G311" s="62" t="s">
        <v>183</v>
      </c>
      <c r="H311" s="63">
        <v>0.62039999999999995</v>
      </c>
      <c r="I311" s="64">
        <v>1.92</v>
      </c>
      <c r="J311" s="64">
        <v>1.19</v>
      </c>
    </row>
    <row r="312" spans="1:10" ht="26.1" customHeight="1" x14ac:dyDescent="0.2">
      <c r="A312" s="70" t="s">
        <v>202</v>
      </c>
      <c r="B312" s="71" t="s">
        <v>257</v>
      </c>
      <c r="C312" s="70" t="s">
        <v>46</v>
      </c>
      <c r="D312" s="70" t="s">
        <v>258</v>
      </c>
      <c r="E312" s="201" t="s">
        <v>205</v>
      </c>
      <c r="F312" s="201"/>
      <c r="G312" s="72" t="s">
        <v>48</v>
      </c>
      <c r="H312" s="73">
        <v>0.67989999999999995</v>
      </c>
      <c r="I312" s="74">
        <v>120</v>
      </c>
      <c r="J312" s="74">
        <v>81.58</v>
      </c>
    </row>
    <row r="313" spans="1:10" ht="26.1" customHeight="1" x14ac:dyDescent="0.2">
      <c r="A313" s="70" t="s">
        <v>202</v>
      </c>
      <c r="B313" s="71" t="s">
        <v>259</v>
      </c>
      <c r="C313" s="70" t="s">
        <v>46</v>
      </c>
      <c r="D313" s="70" t="s">
        <v>260</v>
      </c>
      <c r="E313" s="201" t="s">
        <v>205</v>
      </c>
      <c r="F313" s="201"/>
      <c r="G313" s="72" t="s">
        <v>48</v>
      </c>
      <c r="H313" s="73">
        <v>0.56459999999999999</v>
      </c>
      <c r="I313" s="74">
        <v>218.85</v>
      </c>
      <c r="J313" s="74">
        <v>123.56</v>
      </c>
    </row>
    <row r="314" spans="1:10" ht="24" customHeight="1" x14ac:dyDescent="0.2">
      <c r="A314" s="70" t="s">
        <v>202</v>
      </c>
      <c r="B314" s="71" t="s">
        <v>261</v>
      </c>
      <c r="C314" s="70" t="s">
        <v>46</v>
      </c>
      <c r="D314" s="70" t="s">
        <v>262</v>
      </c>
      <c r="E314" s="201" t="s">
        <v>205</v>
      </c>
      <c r="F314" s="201"/>
      <c r="G314" s="72" t="s">
        <v>80</v>
      </c>
      <c r="H314" s="73">
        <v>490.34550000000002</v>
      </c>
      <c r="I314" s="74">
        <v>1.1299999999999999</v>
      </c>
      <c r="J314" s="74">
        <v>554.09</v>
      </c>
    </row>
    <row r="315" spans="1:10" x14ac:dyDescent="0.2">
      <c r="A315" s="65"/>
      <c r="B315" s="65"/>
      <c r="C315" s="65"/>
      <c r="D315" s="65"/>
      <c r="E315" s="65" t="s">
        <v>192</v>
      </c>
      <c r="F315" s="66">
        <v>24.47</v>
      </c>
      <c r="G315" s="65" t="s">
        <v>193</v>
      </c>
      <c r="H315" s="66">
        <v>23.26</v>
      </c>
      <c r="I315" s="65" t="s">
        <v>194</v>
      </c>
      <c r="J315" s="66">
        <v>47.73</v>
      </c>
    </row>
    <row r="316" spans="1:10" x14ac:dyDescent="0.2">
      <c r="A316" s="65"/>
      <c r="B316" s="65"/>
      <c r="C316" s="65"/>
      <c r="D316" s="65"/>
      <c r="E316" s="65" t="s">
        <v>195</v>
      </c>
      <c r="F316" s="66">
        <v>220.92</v>
      </c>
      <c r="G316" s="65"/>
      <c r="H316" s="205" t="s">
        <v>196</v>
      </c>
      <c r="I316" s="205"/>
      <c r="J316" s="66">
        <v>1064.1600000000001</v>
      </c>
    </row>
    <row r="317" spans="1:10" ht="0.95" customHeight="1" x14ac:dyDescent="0.2">
      <c r="A317" s="55"/>
      <c r="B317" s="55"/>
      <c r="C317" s="55"/>
      <c r="D317" s="55"/>
      <c r="E317" s="55"/>
      <c r="F317" s="55"/>
      <c r="G317" s="55"/>
      <c r="H317" s="55"/>
      <c r="I317" s="55"/>
      <c r="J317" s="55"/>
    </row>
    <row r="318" spans="1:10" ht="18" customHeight="1" x14ac:dyDescent="0.2">
      <c r="A318" s="67" t="s">
        <v>110</v>
      </c>
      <c r="B318" s="68" t="s">
        <v>1</v>
      </c>
      <c r="C318" s="67" t="s">
        <v>2</v>
      </c>
      <c r="D318" s="67" t="s">
        <v>3</v>
      </c>
      <c r="E318" s="206" t="s">
        <v>176</v>
      </c>
      <c r="F318" s="206"/>
      <c r="G318" s="69" t="s">
        <v>4</v>
      </c>
      <c r="H318" s="68" t="s">
        <v>5</v>
      </c>
      <c r="I318" s="68" t="s">
        <v>6</v>
      </c>
      <c r="J318" s="68" t="s">
        <v>8</v>
      </c>
    </row>
    <row r="319" spans="1:10" ht="26.1" customHeight="1" x14ac:dyDescent="0.2">
      <c r="A319" s="55" t="s">
        <v>177</v>
      </c>
      <c r="B319" s="56" t="s">
        <v>66</v>
      </c>
      <c r="C319" s="55" t="s">
        <v>46</v>
      </c>
      <c r="D319" s="55" t="s">
        <v>67</v>
      </c>
      <c r="E319" s="203" t="s">
        <v>263</v>
      </c>
      <c r="F319" s="203"/>
      <c r="G319" s="57" t="s">
        <v>48</v>
      </c>
      <c r="H319" s="58">
        <v>1</v>
      </c>
      <c r="I319" s="59">
        <v>314.70999999999998</v>
      </c>
      <c r="J319" s="59">
        <v>314.70999999999998</v>
      </c>
    </row>
    <row r="320" spans="1:10" ht="39" customHeight="1" x14ac:dyDescent="0.2">
      <c r="A320" s="60" t="s">
        <v>179</v>
      </c>
      <c r="B320" s="61" t="s">
        <v>231</v>
      </c>
      <c r="C320" s="60" t="s">
        <v>46</v>
      </c>
      <c r="D320" s="60" t="s">
        <v>232</v>
      </c>
      <c r="E320" s="204" t="s">
        <v>182</v>
      </c>
      <c r="F320" s="204"/>
      <c r="G320" s="62" t="s">
        <v>191</v>
      </c>
      <c r="H320" s="63">
        <v>1.042</v>
      </c>
      <c r="I320" s="64">
        <v>1.45</v>
      </c>
      <c r="J320" s="64">
        <v>1.51</v>
      </c>
    </row>
    <row r="321" spans="1:10" ht="39" customHeight="1" x14ac:dyDescent="0.2">
      <c r="A321" s="60" t="s">
        <v>179</v>
      </c>
      <c r="B321" s="61" t="s">
        <v>233</v>
      </c>
      <c r="C321" s="60" t="s">
        <v>46</v>
      </c>
      <c r="D321" s="60" t="s">
        <v>234</v>
      </c>
      <c r="E321" s="204" t="s">
        <v>182</v>
      </c>
      <c r="F321" s="204"/>
      <c r="G321" s="62" t="s">
        <v>183</v>
      </c>
      <c r="H321" s="63">
        <v>1.417</v>
      </c>
      <c r="I321" s="64">
        <v>0.53</v>
      </c>
      <c r="J321" s="64">
        <v>0.75</v>
      </c>
    </row>
    <row r="322" spans="1:10" ht="24" customHeight="1" x14ac:dyDescent="0.2">
      <c r="A322" s="60" t="s">
        <v>179</v>
      </c>
      <c r="B322" s="61" t="s">
        <v>225</v>
      </c>
      <c r="C322" s="60" t="s">
        <v>46</v>
      </c>
      <c r="D322" s="60" t="s">
        <v>226</v>
      </c>
      <c r="E322" s="204" t="s">
        <v>186</v>
      </c>
      <c r="F322" s="204"/>
      <c r="G322" s="62" t="s">
        <v>22</v>
      </c>
      <c r="H322" s="63">
        <v>2.4590000000000001</v>
      </c>
      <c r="I322" s="64">
        <v>28.51</v>
      </c>
      <c r="J322" s="64">
        <v>70.099999999999994</v>
      </c>
    </row>
    <row r="323" spans="1:10" ht="24" customHeight="1" x14ac:dyDescent="0.2">
      <c r="A323" s="60" t="s">
        <v>179</v>
      </c>
      <c r="B323" s="61" t="s">
        <v>264</v>
      </c>
      <c r="C323" s="60" t="s">
        <v>46</v>
      </c>
      <c r="D323" s="60" t="s">
        <v>265</v>
      </c>
      <c r="E323" s="204" t="s">
        <v>186</v>
      </c>
      <c r="F323" s="204"/>
      <c r="G323" s="62" t="s">
        <v>22</v>
      </c>
      <c r="H323" s="63">
        <v>2.4590000000000001</v>
      </c>
      <c r="I323" s="64">
        <v>28.12</v>
      </c>
      <c r="J323" s="64">
        <v>69.14</v>
      </c>
    </row>
    <row r="324" spans="1:10" ht="24" customHeight="1" x14ac:dyDescent="0.2">
      <c r="A324" s="60" t="s">
        <v>179</v>
      </c>
      <c r="B324" s="61" t="s">
        <v>224</v>
      </c>
      <c r="C324" s="60" t="s">
        <v>46</v>
      </c>
      <c r="D324" s="60" t="s">
        <v>198</v>
      </c>
      <c r="E324" s="204" t="s">
        <v>186</v>
      </c>
      <c r="F324" s="204"/>
      <c r="G324" s="62" t="s">
        <v>22</v>
      </c>
      <c r="H324" s="63">
        <v>7.3769999999999998</v>
      </c>
      <c r="I324" s="64">
        <v>23.48</v>
      </c>
      <c r="J324" s="64">
        <v>173.21</v>
      </c>
    </row>
    <row r="325" spans="1:10" x14ac:dyDescent="0.2">
      <c r="A325" s="65"/>
      <c r="B325" s="65"/>
      <c r="C325" s="65"/>
      <c r="D325" s="65"/>
      <c r="E325" s="65" t="s">
        <v>192</v>
      </c>
      <c r="F325" s="66">
        <v>98.8</v>
      </c>
      <c r="G325" s="65" t="s">
        <v>193</v>
      </c>
      <c r="H325" s="66">
        <v>93.87</v>
      </c>
      <c r="I325" s="65" t="s">
        <v>194</v>
      </c>
      <c r="J325" s="66">
        <v>192.67</v>
      </c>
    </row>
    <row r="326" spans="1:10" x14ac:dyDescent="0.2">
      <c r="A326" s="65"/>
      <c r="B326" s="65"/>
      <c r="C326" s="65"/>
      <c r="D326" s="65"/>
      <c r="E326" s="65" t="s">
        <v>195</v>
      </c>
      <c r="F326" s="66">
        <v>82.45</v>
      </c>
      <c r="G326" s="65"/>
      <c r="H326" s="205" t="s">
        <v>196</v>
      </c>
      <c r="I326" s="205"/>
      <c r="J326" s="66">
        <v>397.16</v>
      </c>
    </row>
    <row r="327" spans="1:10" ht="0.95" customHeight="1" x14ac:dyDescent="0.2">
      <c r="A327" s="55"/>
      <c r="B327" s="55"/>
      <c r="C327" s="55"/>
      <c r="D327" s="55"/>
      <c r="E327" s="55"/>
      <c r="F327" s="55"/>
      <c r="G327" s="55"/>
      <c r="H327" s="55"/>
      <c r="I327" s="55"/>
      <c r="J327" s="55"/>
    </row>
    <row r="328" spans="1:10" ht="18" customHeight="1" x14ac:dyDescent="0.2">
      <c r="A328" s="67" t="s">
        <v>113</v>
      </c>
      <c r="B328" s="68" t="s">
        <v>1</v>
      </c>
      <c r="C328" s="67" t="s">
        <v>2</v>
      </c>
      <c r="D328" s="67" t="s">
        <v>3</v>
      </c>
      <c r="E328" s="206" t="s">
        <v>176</v>
      </c>
      <c r="F328" s="206"/>
      <c r="G328" s="69" t="s">
        <v>4</v>
      </c>
      <c r="H328" s="68" t="s">
        <v>5</v>
      </c>
      <c r="I328" s="68" t="s">
        <v>6</v>
      </c>
      <c r="J328" s="68" t="s">
        <v>8</v>
      </c>
    </row>
    <row r="329" spans="1:10" ht="24" customHeight="1" x14ac:dyDescent="0.2">
      <c r="A329" s="55" t="s">
        <v>177</v>
      </c>
      <c r="B329" s="56" t="s">
        <v>71</v>
      </c>
      <c r="C329" s="55" t="s">
        <v>20</v>
      </c>
      <c r="D329" s="55" t="s">
        <v>114</v>
      </c>
      <c r="E329" s="203" t="s">
        <v>12</v>
      </c>
      <c r="F329" s="203"/>
      <c r="G329" s="57" t="s">
        <v>48</v>
      </c>
      <c r="H329" s="58">
        <v>1</v>
      </c>
      <c r="I329" s="59">
        <v>1398.45</v>
      </c>
      <c r="J329" s="59">
        <v>1398.45</v>
      </c>
    </row>
    <row r="330" spans="1:10" ht="15" customHeight="1" x14ac:dyDescent="0.2">
      <c r="A330" s="206" t="s">
        <v>266</v>
      </c>
      <c r="B330" s="208" t="s">
        <v>1</v>
      </c>
      <c r="C330" s="206" t="s">
        <v>2</v>
      </c>
      <c r="D330" s="206" t="s">
        <v>267</v>
      </c>
      <c r="E330" s="208" t="s">
        <v>268</v>
      </c>
      <c r="F330" s="209" t="s">
        <v>269</v>
      </c>
      <c r="G330" s="208"/>
      <c r="H330" s="209" t="s">
        <v>270</v>
      </c>
      <c r="I330" s="208"/>
      <c r="J330" s="208" t="s">
        <v>271</v>
      </c>
    </row>
    <row r="331" spans="1:10" ht="15" customHeight="1" x14ac:dyDescent="0.2">
      <c r="A331" s="208"/>
      <c r="B331" s="208"/>
      <c r="C331" s="208"/>
      <c r="D331" s="208"/>
      <c r="E331" s="208"/>
      <c r="F331" s="68" t="s">
        <v>272</v>
      </c>
      <c r="G331" s="68" t="s">
        <v>273</v>
      </c>
      <c r="H331" s="68" t="s">
        <v>272</v>
      </c>
      <c r="I331" s="68" t="s">
        <v>273</v>
      </c>
      <c r="J331" s="208"/>
    </row>
    <row r="332" spans="1:10" ht="24" customHeight="1" x14ac:dyDescent="0.2">
      <c r="A332" s="70" t="s">
        <v>202</v>
      </c>
      <c r="B332" s="71" t="s">
        <v>274</v>
      </c>
      <c r="C332" s="70" t="s">
        <v>20</v>
      </c>
      <c r="D332" s="70" t="s">
        <v>275</v>
      </c>
      <c r="E332" s="73">
        <v>1</v>
      </c>
      <c r="F332" s="74">
        <v>1</v>
      </c>
      <c r="G332" s="74">
        <v>0</v>
      </c>
      <c r="H332" s="75">
        <v>18.45</v>
      </c>
      <c r="I332" s="75">
        <v>4.7</v>
      </c>
      <c r="J332" s="75">
        <v>18.45</v>
      </c>
    </row>
    <row r="333" spans="1:10" ht="39" customHeight="1" x14ac:dyDescent="0.2">
      <c r="A333" s="70" t="s">
        <v>202</v>
      </c>
      <c r="B333" s="71" t="s">
        <v>276</v>
      </c>
      <c r="C333" s="70" t="s">
        <v>20</v>
      </c>
      <c r="D333" s="70" t="s">
        <v>277</v>
      </c>
      <c r="E333" s="73">
        <v>1</v>
      </c>
      <c r="F333" s="74">
        <v>1</v>
      </c>
      <c r="G333" s="74">
        <v>0</v>
      </c>
      <c r="H333" s="75">
        <v>34.97</v>
      </c>
      <c r="I333" s="75">
        <v>30.85</v>
      </c>
      <c r="J333" s="75">
        <v>34.97</v>
      </c>
    </row>
    <row r="334" spans="1:10" ht="20.100000000000001" customHeight="1" x14ac:dyDescent="0.2">
      <c r="A334" s="207"/>
      <c r="B334" s="207"/>
      <c r="C334" s="207"/>
      <c r="D334" s="207"/>
      <c r="E334" s="207"/>
      <c r="F334" s="207" t="s">
        <v>278</v>
      </c>
      <c r="G334" s="207"/>
      <c r="H334" s="207"/>
      <c r="I334" s="207"/>
      <c r="J334" s="76">
        <v>53.419600000000003</v>
      </c>
    </row>
    <row r="335" spans="1:10" ht="20.100000000000001" customHeight="1" x14ac:dyDescent="0.2">
      <c r="A335" s="67" t="s">
        <v>279</v>
      </c>
      <c r="B335" s="68" t="s">
        <v>1</v>
      </c>
      <c r="C335" s="67" t="s">
        <v>2</v>
      </c>
      <c r="D335" s="67" t="s">
        <v>280</v>
      </c>
      <c r="E335" s="68" t="s">
        <v>268</v>
      </c>
      <c r="F335" s="208" t="s">
        <v>270</v>
      </c>
      <c r="G335" s="208"/>
      <c r="H335" s="208"/>
      <c r="I335" s="208"/>
      <c r="J335" s="68" t="s">
        <v>271</v>
      </c>
    </row>
    <row r="336" spans="1:10" ht="24" customHeight="1" x14ac:dyDescent="0.2">
      <c r="A336" s="70" t="s">
        <v>202</v>
      </c>
      <c r="B336" s="71" t="s">
        <v>281</v>
      </c>
      <c r="C336" s="70" t="s">
        <v>20</v>
      </c>
      <c r="D336" s="70" t="s">
        <v>282</v>
      </c>
      <c r="E336" s="73">
        <v>1</v>
      </c>
      <c r="F336" s="70"/>
      <c r="G336" s="70"/>
      <c r="H336" s="70"/>
      <c r="I336" s="75" t="s">
        <v>283</v>
      </c>
      <c r="J336" s="75" t="s">
        <v>283</v>
      </c>
    </row>
    <row r="337" spans="1:10" ht="20.100000000000001" customHeight="1" x14ac:dyDescent="0.2">
      <c r="A337" s="207"/>
      <c r="B337" s="207"/>
      <c r="C337" s="207"/>
      <c r="D337" s="207"/>
      <c r="E337" s="207"/>
      <c r="F337" s="207" t="s">
        <v>284</v>
      </c>
      <c r="G337" s="207"/>
      <c r="H337" s="207"/>
      <c r="I337" s="207"/>
      <c r="J337" s="77">
        <v>0</v>
      </c>
    </row>
    <row r="338" spans="1:10" ht="20.100000000000001" customHeight="1" x14ac:dyDescent="0.2">
      <c r="A338" s="207"/>
      <c r="B338" s="207"/>
      <c r="C338" s="207"/>
      <c r="D338" s="207"/>
      <c r="E338" s="207"/>
      <c r="F338" s="207" t="s">
        <v>285</v>
      </c>
      <c r="G338" s="207"/>
      <c r="H338" s="207"/>
      <c r="I338" s="207"/>
      <c r="J338" s="76">
        <v>20.525300000000001</v>
      </c>
    </row>
    <row r="339" spans="1:10" ht="20.100000000000001" customHeight="1" x14ac:dyDescent="0.2">
      <c r="A339" s="207"/>
      <c r="B339" s="207"/>
      <c r="C339" s="207"/>
      <c r="D339" s="207"/>
      <c r="E339" s="207"/>
      <c r="F339" s="207" t="s">
        <v>286</v>
      </c>
      <c r="G339" s="207"/>
      <c r="H339" s="207"/>
      <c r="I339" s="207"/>
      <c r="J339" s="76">
        <v>73.944900000000004</v>
      </c>
    </row>
    <row r="340" spans="1:10" ht="20.100000000000001" customHeight="1" x14ac:dyDescent="0.2">
      <c r="A340" s="207"/>
      <c r="B340" s="207"/>
      <c r="C340" s="207"/>
      <c r="D340" s="207"/>
      <c r="E340" s="207"/>
      <c r="F340" s="207" t="s">
        <v>287</v>
      </c>
      <c r="G340" s="207"/>
      <c r="H340" s="207"/>
      <c r="I340" s="207"/>
      <c r="J340" s="76">
        <v>0.89639999999999997</v>
      </c>
    </row>
    <row r="341" spans="1:10" ht="20.100000000000001" customHeight="1" x14ac:dyDescent="0.2">
      <c r="A341" s="207"/>
      <c r="B341" s="207"/>
      <c r="C341" s="207"/>
      <c r="D341" s="207"/>
      <c r="E341" s="207"/>
      <c r="F341" s="207" t="s">
        <v>288</v>
      </c>
      <c r="G341" s="207"/>
      <c r="H341" s="207"/>
      <c r="I341" s="207"/>
      <c r="J341" s="76">
        <v>82.491</v>
      </c>
    </row>
    <row r="342" spans="1:10" ht="20.100000000000001" customHeight="1" x14ac:dyDescent="0.2">
      <c r="A342" s="207"/>
      <c r="B342" s="207"/>
      <c r="C342" s="207"/>
      <c r="D342" s="207"/>
      <c r="E342" s="207"/>
      <c r="F342" s="207" t="s">
        <v>289</v>
      </c>
      <c r="G342" s="207"/>
      <c r="H342" s="207"/>
      <c r="I342" s="207"/>
      <c r="J342" s="76">
        <v>2.9373999999999998</v>
      </c>
    </row>
    <row r="343" spans="1:10" ht="20.100000000000001" customHeight="1" x14ac:dyDescent="0.2">
      <c r="A343" s="207"/>
      <c r="B343" s="207"/>
      <c r="C343" s="207"/>
      <c r="D343" s="207"/>
      <c r="E343" s="207"/>
      <c r="F343" s="207" t="s">
        <v>290</v>
      </c>
      <c r="G343" s="207"/>
      <c r="H343" s="207"/>
      <c r="I343" s="207"/>
      <c r="J343" s="76">
        <v>0</v>
      </c>
    </row>
    <row r="344" spans="1:10" ht="20.100000000000001" customHeight="1" x14ac:dyDescent="0.2">
      <c r="A344" s="67" t="s">
        <v>291</v>
      </c>
      <c r="B344" s="68" t="s">
        <v>1</v>
      </c>
      <c r="C344" s="67" t="s">
        <v>2</v>
      </c>
      <c r="D344" s="67" t="s">
        <v>292</v>
      </c>
      <c r="E344" s="68" t="s">
        <v>268</v>
      </c>
      <c r="F344" s="68" t="s">
        <v>293</v>
      </c>
      <c r="G344" s="68" t="s">
        <v>294</v>
      </c>
      <c r="H344" s="68"/>
      <c r="I344" s="68"/>
      <c r="J344" s="68" t="s">
        <v>270</v>
      </c>
    </row>
    <row r="345" spans="1:10" ht="24" customHeight="1" x14ac:dyDescent="0.2">
      <c r="A345" s="70" t="s">
        <v>202</v>
      </c>
      <c r="B345" s="71" t="s">
        <v>295</v>
      </c>
      <c r="C345" s="70" t="s">
        <v>20</v>
      </c>
      <c r="D345" s="70" t="s">
        <v>296</v>
      </c>
      <c r="E345" s="73">
        <v>1425.00855</v>
      </c>
      <c r="F345" s="72" t="s">
        <v>58</v>
      </c>
      <c r="G345" s="213" t="s">
        <v>297</v>
      </c>
      <c r="H345" s="213"/>
      <c r="I345" s="201"/>
      <c r="J345" s="75" t="s">
        <v>298</v>
      </c>
    </row>
    <row r="346" spans="1:10" ht="20.100000000000001" customHeight="1" x14ac:dyDescent="0.2">
      <c r="A346" s="207"/>
      <c r="B346" s="207"/>
      <c r="C346" s="207"/>
      <c r="D346" s="207"/>
      <c r="E346" s="207"/>
      <c r="F346" s="207" t="s">
        <v>299</v>
      </c>
      <c r="G346" s="207"/>
      <c r="H346" s="207"/>
      <c r="I346" s="207"/>
      <c r="J346" s="76">
        <v>1267.4025999999999</v>
      </c>
    </row>
    <row r="347" spans="1:10" ht="20.100000000000001" customHeight="1" x14ac:dyDescent="0.2">
      <c r="A347" s="67" t="s">
        <v>300</v>
      </c>
      <c r="B347" s="68" t="s">
        <v>301</v>
      </c>
      <c r="C347" s="67" t="s">
        <v>2</v>
      </c>
      <c r="D347" s="67" t="s">
        <v>3</v>
      </c>
      <c r="E347" s="68" t="s">
        <v>302</v>
      </c>
      <c r="F347" s="68" t="s">
        <v>268</v>
      </c>
      <c r="G347" s="69" t="s">
        <v>293</v>
      </c>
      <c r="H347" s="208" t="s">
        <v>294</v>
      </c>
      <c r="I347" s="208"/>
      <c r="J347" s="68" t="s">
        <v>270</v>
      </c>
    </row>
    <row r="348" spans="1:10" ht="39" customHeight="1" x14ac:dyDescent="0.2">
      <c r="A348" s="60" t="s">
        <v>177</v>
      </c>
      <c r="B348" s="61" t="s">
        <v>303</v>
      </c>
      <c r="C348" s="60" t="s">
        <v>20</v>
      </c>
      <c r="D348" s="60" t="s">
        <v>304</v>
      </c>
      <c r="E348" s="61" t="s">
        <v>305</v>
      </c>
      <c r="F348" s="63">
        <v>1.4250100000000001</v>
      </c>
      <c r="G348" s="62" t="s">
        <v>306</v>
      </c>
      <c r="H348" s="212">
        <v>32.01</v>
      </c>
      <c r="I348" s="204"/>
      <c r="J348" s="78">
        <v>45.61</v>
      </c>
    </row>
    <row r="349" spans="1:10" ht="20.100000000000001" customHeight="1" x14ac:dyDescent="0.2">
      <c r="A349" s="207"/>
      <c r="B349" s="207"/>
      <c r="C349" s="207"/>
      <c r="D349" s="207"/>
      <c r="E349" s="207"/>
      <c r="F349" s="207" t="s">
        <v>307</v>
      </c>
      <c r="G349" s="207"/>
      <c r="H349" s="207"/>
      <c r="I349" s="207"/>
      <c r="J349" s="76">
        <v>45.614600000000003</v>
      </c>
    </row>
    <row r="350" spans="1:10" ht="20.100000000000001" customHeight="1" x14ac:dyDescent="0.2">
      <c r="A350" s="67" t="s">
        <v>308</v>
      </c>
      <c r="B350" s="68" t="s">
        <v>309</v>
      </c>
      <c r="C350" s="67" t="s">
        <v>2</v>
      </c>
      <c r="D350" s="67" t="s">
        <v>3</v>
      </c>
      <c r="E350" s="68" t="s">
        <v>268</v>
      </c>
      <c r="F350" s="208" t="s">
        <v>310</v>
      </c>
      <c r="G350" s="209"/>
      <c r="H350" s="208"/>
      <c r="I350" s="208"/>
      <c r="J350" s="68" t="s">
        <v>270</v>
      </c>
    </row>
    <row r="351" spans="1:10" ht="20.100000000000001" customHeight="1" x14ac:dyDescent="0.2">
      <c r="A351" s="69"/>
      <c r="B351" s="69"/>
      <c r="C351" s="69"/>
      <c r="D351" s="69"/>
      <c r="E351" s="69"/>
      <c r="F351" s="69" t="s">
        <v>311</v>
      </c>
      <c r="G351" s="69" t="s">
        <v>312</v>
      </c>
      <c r="H351" s="69" t="s">
        <v>313</v>
      </c>
      <c r="I351" s="69" t="s">
        <v>314</v>
      </c>
      <c r="J351" s="69"/>
    </row>
    <row r="352" spans="1:10" ht="50.1" customHeight="1" x14ac:dyDescent="0.2">
      <c r="A352" s="60" t="s">
        <v>202</v>
      </c>
      <c r="B352" s="61" t="s">
        <v>305</v>
      </c>
      <c r="C352" s="60" t="s">
        <v>20</v>
      </c>
      <c r="D352" s="60" t="s">
        <v>296</v>
      </c>
      <c r="E352" s="63">
        <v>1.4250100000000001</v>
      </c>
      <c r="F352" s="61" t="s">
        <v>315</v>
      </c>
      <c r="G352" s="61" t="s">
        <v>316</v>
      </c>
      <c r="H352" s="61" t="s">
        <v>317</v>
      </c>
      <c r="I352" s="61" t="s">
        <v>318</v>
      </c>
      <c r="J352" s="78">
        <v>0</v>
      </c>
    </row>
    <row r="353" spans="1:10" ht="20.100000000000001" customHeight="1" x14ac:dyDescent="0.2">
      <c r="A353" s="207"/>
      <c r="B353" s="207"/>
      <c r="C353" s="207"/>
      <c r="D353" s="207"/>
      <c r="E353" s="207"/>
      <c r="F353" s="207" t="s">
        <v>290</v>
      </c>
      <c r="G353" s="207"/>
      <c r="H353" s="207"/>
      <c r="I353" s="207"/>
      <c r="J353" s="76">
        <v>0</v>
      </c>
    </row>
    <row r="354" spans="1:10" ht="20.100000000000001" customHeight="1" x14ac:dyDescent="0.2">
      <c r="A354" s="207"/>
      <c r="B354" s="207"/>
      <c r="C354" s="207"/>
      <c r="D354" s="207"/>
      <c r="E354" s="207"/>
      <c r="F354" s="207" t="s">
        <v>319</v>
      </c>
      <c r="G354" s="207"/>
      <c r="H354" s="207"/>
      <c r="I354" s="207"/>
      <c r="J354" s="76">
        <v>0</v>
      </c>
    </row>
    <row r="355" spans="1:10" x14ac:dyDescent="0.2">
      <c r="A355" s="65"/>
      <c r="B355" s="65"/>
      <c r="C355" s="65"/>
      <c r="D355" s="65"/>
      <c r="E355" s="65" t="s">
        <v>192</v>
      </c>
      <c r="F355" s="66">
        <v>19.34</v>
      </c>
      <c r="G355" s="65" t="s">
        <v>193</v>
      </c>
      <c r="H355" s="66">
        <v>18.37</v>
      </c>
      <c r="I355" s="65" t="s">
        <v>194</v>
      </c>
      <c r="J355" s="66">
        <v>37.71</v>
      </c>
    </row>
    <row r="356" spans="1:10" x14ac:dyDescent="0.2">
      <c r="A356" s="65"/>
      <c r="B356" s="65"/>
      <c r="C356" s="65"/>
      <c r="D356" s="65"/>
      <c r="E356" s="65" t="s">
        <v>195</v>
      </c>
      <c r="F356" s="66">
        <v>366.39</v>
      </c>
      <c r="G356" s="65"/>
      <c r="H356" s="205" t="s">
        <v>196</v>
      </c>
      <c r="I356" s="205"/>
      <c r="J356" s="66">
        <v>1764.84</v>
      </c>
    </row>
    <row r="357" spans="1:10" ht="0.95" customHeight="1" x14ac:dyDescent="0.2">
      <c r="A357" s="55"/>
      <c r="B357" s="55"/>
      <c r="C357" s="55"/>
      <c r="D357" s="55"/>
      <c r="E357" s="55"/>
      <c r="F357" s="55"/>
      <c r="G357" s="55"/>
      <c r="H357" s="55"/>
      <c r="I357" s="55"/>
      <c r="J357" s="55"/>
    </row>
    <row r="358" spans="1:10" ht="18" customHeight="1" x14ac:dyDescent="0.2">
      <c r="A358" s="67" t="s">
        <v>115</v>
      </c>
      <c r="B358" s="68" t="s">
        <v>1</v>
      </c>
      <c r="C358" s="67" t="s">
        <v>2</v>
      </c>
      <c r="D358" s="67" t="s">
        <v>3</v>
      </c>
      <c r="E358" s="206" t="s">
        <v>176</v>
      </c>
      <c r="F358" s="206"/>
      <c r="G358" s="69" t="s">
        <v>4</v>
      </c>
      <c r="H358" s="68" t="s">
        <v>5</v>
      </c>
      <c r="I358" s="68" t="s">
        <v>6</v>
      </c>
      <c r="J358" s="68" t="s">
        <v>8</v>
      </c>
    </row>
    <row r="359" spans="1:10" ht="24" customHeight="1" x14ac:dyDescent="0.2">
      <c r="A359" s="55" t="s">
        <v>177</v>
      </c>
      <c r="B359" s="56" t="s">
        <v>56</v>
      </c>
      <c r="C359" s="55" t="s">
        <v>26</v>
      </c>
      <c r="D359" s="55" t="s">
        <v>57</v>
      </c>
      <c r="E359" s="203">
        <v>0</v>
      </c>
      <c r="F359" s="203"/>
      <c r="G359" s="57" t="s">
        <v>58</v>
      </c>
      <c r="H359" s="58">
        <v>1</v>
      </c>
      <c r="I359" s="59">
        <v>12.34</v>
      </c>
      <c r="J359" s="59">
        <v>12.34</v>
      </c>
    </row>
    <row r="360" spans="1:10" ht="24" customHeight="1" x14ac:dyDescent="0.2">
      <c r="A360" s="60" t="s">
        <v>179</v>
      </c>
      <c r="B360" s="61" t="s">
        <v>197</v>
      </c>
      <c r="C360" s="60" t="s">
        <v>26</v>
      </c>
      <c r="D360" s="60" t="s">
        <v>198</v>
      </c>
      <c r="E360" s="204">
        <v>0</v>
      </c>
      <c r="F360" s="204"/>
      <c r="G360" s="62" t="s">
        <v>199</v>
      </c>
      <c r="H360" s="63">
        <v>0.14000000000000001</v>
      </c>
      <c r="I360" s="64">
        <v>24.89</v>
      </c>
      <c r="J360" s="64">
        <v>3.48</v>
      </c>
    </row>
    <row r="361" spans="1:10" ht="24" customHeight="1" x14ac:dyDescent="0.2">
      <c r="A361" s="60" t="s">
        <v>179</v>
      </c>
      <c r="B361" s="61" t="s">
        <v>239</v>
      </c>
      <c r="C361" s="60" t="s">
        <v>26</v>
      </c>
      <c r="D361" s="60" t="s">
        <v>240</v>
      </c>
      <c r="E361" s="204">
        <v>0</v>
      </c>
      <c r="F361" s="204"/>
      <c r="G361" s="62" t="s">
        <v>199</v>
      </c>
      <c r="H361" s="63">
        <v>0.08</v>
      </c>
      <c r="I361" s="64">
        <v>30.54</v>
      </c>
      <c r="J361" s="64">
        <v>2.44</v>
      </c>
    </row>
    <row r="362" spans="1:10" ht="24" customHeight="1" x14ac:dyDescent="0.2">
      <c r="A362" s="70" t="s">
        <v>202</v>
      </c>
      <c r="B362" s="71" t="s">
        <v>241</v>
      </c>
      <c r="C362" s="70" t="s">
        <v>26</v>
      </c>
      <c r="D362" s="70" t="s">
        <v>242</v>
      </c>
      <c r="E362" s="201" t="s">
        <v>205</v>
      </c>
      <c r="F362" s="201"/>
      <c r="G362" s="72" t="s">
        <v>58</v>
      </c>
      <c r="H362" s="73">
        <v>1.1000000000000001</v>
      </c>
      <c r="I362" s="74">
        <v>5.54</v>
      </c>
      <c r="J362" s="74">
        <v>6.09</v>
      </c>
    </row>
    <row r="363" spans="1:10" ht="24" customHeight="1" x14ac:dyDescent="0.2">
      <c r="A363" s="70" t="s">
        <v>202</v>
      </c>
      <c r="B363" s="71" t="s">
        <v>243</v>
      </c>
      <c r="C363" s="70" t="s">
        <v>26</v>
      </c>
      <c r="D363" s="70" t="s">
        <v>244</v>
      </c>
      <c r="E363" s="201" t="s">
        <v>205</v>
      </c>
      <c r="F363" s="201"/>
      <c r="G363" s="72" t="s">
        <v>58</v>
      </c>
      <c r="H363" s="73">
        <v>2.5000000000000001E-2</v>
      </c>
      <c r="I363" s="74">
        <v>13.49</v>
      </c>
      <c r="J363" s="74">
        <v>0.33</v>
      </c>
    </row>
    <row r="364" spans="1:10" x14ac:dyDescent="0.2">
      <c r="A364" s="65"/>
      <c r="B364" s="65"/>
      <c r="C364" s="65"/>
      <c r="D364" s="65"/>
      <c r="E364" s="65" t="s">
        <v>192</v>
      </c>
      <c r="F364" s="66">
        <v>1.92</v>
      </c>
      <c r="G364" s="65" t="s">
        <v>193</v>
      </c>
      <c r="H364" s="66">
        <v>1.84</v>
      </c>
      <c r="I364" s="65" t="s">
        <v>194</v>
      </c>
      <c r="J364" s="66">
        <v>3.76</v>
      </c>
    </row>
    <row r="365" spans="1:10" x14ac:dyDescent="0.2">
      <c r="A365" s="65"/>
      <c r="B365" s="65"/>
      <c r="C365" s="65"/>
      <c r="D365" s="65"/>
      <c r="E365" s="65" t="s">
        <v>195</v>
      </c>
      <c r="F365" s="66">
        <v>3.23</v>
      </c>
      <c r="G365" s="65"/>
      <c r="H365" s="205" t="s">
        <v>196</v>
      </c>
      <c r="I365" s="205"/>
      <c r="J365" s="66">
        <v>15.57</v>
      </c>
    </row>
    <row r="366" spans="1:10" ht="0.95" customHeight="1" x14ac:dyDescent="0.2">
      <c r="A366" s="55"/>
      <c r="B366" s="55"/>
      <c r="C366" s="55"/>
      <c r="D366" s="55"/>
      <c r="E366" s="55"/>
      <c r="F366" s="55"/>
      <c r="G366" s="55"/>
      <c r="H366" s="55"/>
      <c r="I366" s="55"/>
      <c r="J366" s="55"/>
    </row>
    <row r="367" spans="1:10" ht="18" customHeight="1" x14ac:dyDescent="0.2">
      <c r="A367" s="67" t="s">
        <v>116</v>
      </c>
      <c r="B367" s="68" t="s">
        <v>1</v>
      </c>
      <c r="C367" s="67" t="s">
        <v>2</v>
      </c>
      <c r="D367" s="67" t="s">
        <v>3</v>
      </c>
      <c r="E367" s="206" t="s">
        <v>176</v>
      </c>
      <c r="F367" s="206"/>
      <c r="G367" s="69" t="s">
        <v>4</v>
      </c>
      <c r="H367" s="68" t="s">
        <v>5</v>
      </c>
      <c r="I367" s="68" t="s">
        <v>6</v>
      </c>
      <c r="J367" s="68" t="s">
        <v>8</v>
      </c>
    </row>
    <row r="368" spans="1:10" ht="24" customHeight="1" x14ac:dyDescent="0.2">
      <c r="A368" s="55" t="s">
        <v>177</v>
      </c>
      <c r="B368" s="56" t="s">
        <v>60</v>
      </c>
      <c r="C368" s="55" t="s">
        <v>26</v>
      </c>
      <c r="D368" s="55" t="s">
        <v>61</v>
      </c>
      <c r="E368" s="203">
        <v>0</v>
      </c>
      <c r="F368" s="203"/>
      <c r="G368" s="57" t="s">
        <v>28</v>
      </c>
      <c r="H368" s="58">
        <v>1</v>
      </c>
      <c r="I368" s="59">
        <v>167.55</v>
      </c>
      <c r="J368" s="59">
        <v>167.55</v>
      </c>
    </row>
    <row r="369" spans="1:10" ht="24" customHeight="1" x14ac:dyDescent="0.2">
      <c r="A369" s="60" t="s">
        <v>179</v>
      </c>
      <c r="B369" s="61" t="s">
        <v>197</v>
      </c>
      <c r="C369" s="60" t="s">
        <v>26</v>
      </c>
      <c r="D369" s="60" t="s">
        <v>198</v>
      </c>
      <c r="E369" s="204">
        <v>0</v>
      </c>
      <c r="F369" s="204"/>
      <c r="G369" s="62" t="s">
        <v>199</v>
      </c>
      <c r="H369" s="63">
        <v>0.89</v>
      </c>
      <c r="I369" s="64">
        <v>24.89</v>
      </c>
      <c r="J369" s="64">
        <v>22.15</v>
      </c>
    </row>
    <row r="370" spans="1:10" ht="24" customHeight="1" x14ac:dyDescent="0.2">
      <c r="A370" s="60" t="s">
        <v>179</v>
      </c>
      <c r="B370" s="61" t="s">
        <v>200</v>
      </c>
      <c r="C370" s="60" t="s">
        <v>26</v>
      </c>
      <c r="D370" s="60" t="s">
        <v>201</v>
      </c>
      <c r="E370" s="204">
        <v>0</v>
      </c>
      <c r="F370" s="204"/>
      <c r="G370" s="62" t="s">
        <v>199</v>
      </c>
      <c r="H370" s="63">
        <v>2.33</v>
      </c>
      <c r="I370" s="64">
        <v>30.39</v>
      </c>
      <c r="J370" s="64">
        <v>70.8</v>
      </c>
    </row>
    <row r="371" spans="1:10" ht="24" customHeight="1" x14ac:dyDescent="0.2">
      <c r="A371" s="70" t="s">
        <v>202</v>
      </c>
      <c r="B371" s="71" t="s">
        <v>245</v>
      </c>
      <c r="C371" s="70" t="s">
        <v>26</v>
      </c>
      <c r="D371" s="70" t="s">
        <v>246</v>
      </c>
      <c r="E371" s="201" t="s">
        <v>205</v>
      </c>
      <c r="F371" s="201"/>
      <c r="G371" s="72" t="s">
        <v>208</v>
      </c>
      <c r="H371" s="73">
        <v>0.14000000000000001</v>
      </c>
      <c r="I371" s="74">
        <v>250</v>
      </c>
      <c r="J371" s="74">
        <v>35</v>
      </c>
    </row>
    <row r="372" spans="1:10" ht="24" customHeight="1" x14ac:dyDescent="0.2">
      <c r="A372" s="70" t="s">
        <v>202</v>
      </c>
      <c r="B372" s="71" t="s">
        <v>243</v>
      </c>
      <c r="C372" s="70" t="s">
        <v>26</v>
      </c>
      <c r="D372" s="70" t="s">
        <v>244</v>
      </c>
      <c r="E372" s="201" t="s">
        <v>205</v>
      </c>
      <c r="F372" s="201"/>
      <c r="G372" s="72" t="s">
        <v>58</v>
      </c>
      <c r="H372" s="73">
        <v>0.03</v>
      </c>
      <c r="I372" s="74">
        <v>13.49</v>
      </c>
      <c r="J372" s="74">
        <v>0.4</v>
      </c>
    </row>
    <row r="373" spans="1:10" ht="24" customHeight="1" x14ac:dyDescent="0.2">
      <c r="A373" s="70" t="s">
        <v>202</v>
      </c>
      <c r="B373" s="71" t="s">
        <v>247</v>
      </c>
      <c r="C373" s="70" t="s">
        <v>26</v>
      </c>
      <c r="D373" s="70" t="s">
        <v>248</v>
      </c>
      <c r="E373" s="201" t="s">
        <v>205</v>
      </c>
      <c r="F373" s="201"/>
      <c r="G373" s="72" t="s">
        <v>58</v>
      </c>
      <c r="H373" s="73">
        <v>0.35</v>
      </c>
      <c r="I373" s="74">
        <v>20.36</v>
      </c>
      <c r="J373" s="74">
        <v>7.12</v>
      </c>
    </row>
    <row r="374" spans="1:10" ht="24" customHeight="1" x14ac:dyDescent="0.2">
      <c r="A374" s="70" t="s">
        <v>202</v>
      </c>
      <c r="B374" s="71" t="s">
        <v>249</v>
      </c>
      <c r="C374" s="70" t="s">
        <v>26</v>
      </c>
      <c r="D374" s="70" t="s">
        <v>250</v>
      </c>
      <c r="E374" s="201" t="s">
        <v>205</v>
      </c>
      <c r="F374" s="201"/>
      <c r="G374" s="72" t="s">
        <v>208</v>
      </c>
      <c r="H374" s="73">
        <v>0.23</v>
      </c>
      <c r="I374" s="74">
        <v>113.4</v>
      </c>
      <c r="J374" s="74">
        <v>26.08</v>
      </c>
    </row>
    <row r="375" spans="1:10" ht="24" customHeight="1" x14ac:dyDescent="0.2">
      <c r="A375" s="70" t="s">
        <v>202</v>
      </c>
      <c r="B375" s="71" t="s">
        <v>206</v>
      </c>
      <c r="C375" s="70" t="s">
        <v>26</v>
      </c>
      <c r="D375" s="70" t="s">
        <v>207</v>
      </c>
      <c r="E375" s="201" t="s">
        <v>205</v>
      </c>
      <c r="F375" s="201"/>
      <c r="G375" s="72" t="s">
        <v>208</v>
      </c>
      <c r="H375" s="73">
        <v>0.03</v>
      </c>
      <c r="I375" s="74">
        <v>200</v>
      </c>
      <c r="J375" s="74">
        <v>6</v>
      </c>
    </row>
    <row r="376" spans="1:10" x14ac:dyDescent="0.2">
      <c r="A376" s="65"/>
      <c r="B376" s="65"/>
      <c r="C376" s="65"/>
      <c r="D376" s="65"/>
      <c r="E376" s="65" t="s">
        <v>192</v>
      </c>
      <c r="F376" s="66">
        <v>31.72</v>
      </c>
      <c r="G376" s="65" t="s">
        <v>193</v>
      </c>
      <c r="H376" s="66">
        <v>30.14</v>
      </c>
      <c r="I376" s="65" t="s">
        <v>194</v>
      </c>
      <c r="J376" s="66">
        <v>61.86</v>
      </c>
    </row>
    <row r="377" spans="1:10" x14ac:dyDescent="0.2">
      <c r="A377" s="65"/>
      <c r="B377" s="65"/>
      <c r="C377" s="65"/>
      <c r="D377" s="65"/>
      <c r="E377" s="65" t="s">
        <v>195</v>
      </c>
      <c r="F377" s="66">
        <v>43.89</v>
      </c>
      <c r="G377" s="65"/>
      <c r="H377" s="205" t="s">
        <v>196</v>
      </c>
      <c r="I377" s="205"/>
      <c r="J377" s="66">
        <v>211.44</v>
      </c>
    </row>
    <row r="378" spans="1:10" ht="0.95" customHeight="1" x14ac:dyDescent="0.2">
      <c r="A378" s="55"/>
      <c r="B378" s="55"/>
      <c r="C378" s="55"/>
      <c r="D378" s="55"/>
      <c r="E378" s="55"/>
      <c r="F378" s="55"/>
      <c r="G378" s="55"/>
      <c r="H378" s="55"/>
      <c r="I378" s="55"/>
      <c r="J378" s="55"/>
    </row>
    <row r="379" spans="1:10" ht="18" customHeight="1" x14ac:dyDescent="0.2">
      <c r="A379" s="67" t="s">
        <v>117</v>
      </c>
      <c r="B379" s="68" t="s">
        <v>1</v>
      </c>
      <c r="C379" s="67" t="s">
        <v>2</v>
      </c>
      <c r="D379" s="67" t="s">
        <v>3</v>
      </c>
      <c r="E379" s="206" t="s">
        <v>176</v>
      </c>
      <c r="F379" s="206"/>
      <c r="G379" s="69" t="s">
        <v>4</v>
      </c>
      <c r="H379" s="68" t="s">
        <v>5</v>
      </c>
      <c r="I379" s="68" t="s">
        <v>6</v>
      </c>
      <c r="J379" s="68" t="s">
        <v>8</v>
      </c>
    </row>
    <row r="380" spans="1:10" ht="39" customHeight="1" x14ac:dyDescent="0.2">
      <c r="A380" s="55" t="s">
        <v>177</v>
      </c>
      <c r="B380" s="56" t="s">
        <v>63</v>
      </c>
      <c r="C380" s="55" t="s">
        <v>46</v>
      </c>
      <c r="D380" s="55" t="s">
        <v>64</v>
      </c>
      <c r="E380" s="203" t="s">
        <v>230</v>
      </c>
      <c r="F380" s="203"/>
      <c r="G380" s="57" t="s">
        <v>48</v>
      </c>
      <c r="H380" s="58">
        <v>1</v>
      </c>
      <c r="I380" s="59">
        <v>843.24</v>
      </c>
      <c r="J380" s="59">
        <v>843.24</v>
      </c>
    </row>
    <row r="381" spans="1:10" ht="26.1" customHeight="1" x14ac:dyDescent="0.2">
      <c r="A381" s="60" t="s">
        <v>179</v>
      </c>
      <c r="B381" s="61" t="s">
        <v>251</v>
      </c>
      <c r="C381" s="60" t="s">
        <v>46</v>
      </c>
      <c r="D381" s="60" t="s">
        <v>252</v>
      </c>
      <c r="E381" s="204" t="s">
        <v>186</v>
      </c>
      <c r="F381" s="204"/>
      <c r="G381" s="62" t="s">
        <v>22</v>
      </c>
      <c r="H381" s="63">
        <v>1.2784</v>
      </c>
      <c r="I381" s="64">
        <v>24.23</v>
      </c>
      <c r="J381" s="64">
        <v>30.97</v>
      </c>
    </row>
    <row r="382" spans="1:10" ht="24" customHeight="1" x14ac:dyDescent="0.2">
      <c r="A382" s="60" t="s">
        <v>179</v>
      </c>
      <c r="B382" s="61" t="s">
        <v>224</v>
      </c>
      <c r="C382" s="60" t="s">
        <v>46</v>
      </c>
      <c r="D382" s="60" t="s">
        <v>198</v>
      </c>
      <c r="E382" s="204" t="s">
        <v>186</v>
      </c>
      <c r="F382" s="204"/>
      <c r="G382" s="62" t="s">
        <v>22</v>
      </c>
      <c r="H382" s="63">
        <v>2.0266999999999999</v>
      </c>
      <c r="I382" s="64">
        <v>23.48</v>
      </c>
      <c r="J382" s="64">
        <v>47.58</v>
      </c>
    </row>
    <row r="383" spans="1:10" ht="51.95" customHeight="1" x14ac:dyDescent="0.2">
      <c r="A383" s="60" t="s">
        <v>179</v>
      </c>
      <c r="B383" s="61" t="s">
        <v>253</v>
      </c>
      <c r="C383" s="60" t="s">
        <v>46</v>
      </c>
      <c r="D383" s="60" t="s">
        <v>254</v>
      </c>
      <c r="E383" s="204" t="s">
        <v>182</v>
      </c>
      <c r="F383" s="204"/>
      <c r="G383" s="62" t="s">
        <v>191</v>
      </c>
      <c r="H383" s="63">
        <v>0.65800000000000003</v>
      </c>
      <c r="I383" s="64">
        <v>6.49</v>
      </c>
      <c r="J383" s="64">
        <v>4.2699999999999996</v>
      </c>
    </row>
    <row r="384" spans="1:10" ht="51.95" customHeight="1" x14ac:dyDescent="0.2">
      <c r="A384" s="60" t="s">
        <v>179</v>
      </c>
      <c r="B384" s="61" t="s">
        <v>255</v>
      </c>
      <c r="C384" s="60" t="s">
        <v>46</v>
      </c>
      <c r="D384" s="60" t="s">
        <v>256</v>
      </c>
      <c r="E384" s="204" t="s">
        <v>182</v>
      </c>
      <c r="F384" s="204"/>
      <c r="G384" s="62" t="s">
        <v>183</v>
      </c>
      <c r="H384" s="63">
        <v>0.62039999999999995</v>
      </c>
      <c r="I384" s="64">
        <v>1.92</v>
      </c>
      <c r="J384" s="64">
        <v>1.19</v>
      </c>
    </row>
    <row r="385" spans="1:10" ht="26.1" customHeight="1" x14ac:dyDescent="0.2">
      <c r="A385" s="70" t="s">
        <v>202</v>
      </c>
      <c r="B385" s="71" t="s">
        <v>257</v>
      </c>
      <c r="C385" s="70" t="s">
        <v>46</v>
      </c>
      <c r="D385" s="70" t="s">
        <v>258</v>
      </c>
      <c r="E385" s="201" t="s">
        <v>205</v>
      </c>
      <c r="F385" s="201"/>
      <c r="G385" s="72" t="s">
        <v>48</v>
      </c>
      <c r="H385" s="73">
        <v>0.67989999999999995</v>
      </c>
      <c r="I385" s="74">
        <v>120</v>
      </c>
      <c r="J385" s="74">
        <v>81.58</v>
      </c>
    </row>
    <row r="386" spans="1:10" ht="26.1" customHeight="1" x14ac:dyDescent="0.2">
      <c r="A386" s="70" t="s">
        <v>202</v>
      </c>
      <c r="B386" s="71" t="s">
        <v>259</v>
      </c>
      <c r="C386" s="70" t="s">
        <v>46</v>
      </c>
      <c r="D386" s="70" t="s">
        <v>260</v>
      </c>
      <c r="E386" s="201" t="s">
        <v>205</v>
      </c>
      <c r="F386" s="201"/>
      <c r="G386" s="72" t="s">
        <v>48</v>
      </c>
      <c r="H386" s="73">
        <v>0.56459999999999999</v>
      </c>
      <c r="I386" s="74">
        <v>218.85</v>
      </c>
      <c r="J386" s="74">
        <v>123.56</v>
      </c>
    </row>
    <row r="387" spans="1:10" ht="24" customHeight="1" x14ac:dyDescent="0.2">
      <c r="A387" s="70" t="s">
        <v>202</v>
      </c>
      <c r="B387" s="71" t="s">
        <v>261</v>
      </c>
      <c r="C387" s="70" t="s">
        <v>46</v>
      </c>
      <c r="D387" s="70" t="s">
        <v>262</v>
      </c>
      <c r="E387" s="201" t="s">
        <v>205</v>
      </c>
      <c r="F387" s="201"/>
      <c r="G387" s="72" t="s">
        <v>80</v>
      </c>
      <c r="H387" s="73">
        <v>490.34550000000002</v>
      </c>
      <c r="I387" s="74">
        <v>1.1299999999999999</v>
      </c>
      <c r="J387" s="74">
        <v>554.09</v>
      </c>
    </row>
    <row r="388" spans="1:10" x14ac:dyDescent="0.2">
      <c r="A388" s="65"/>
      <c r="B388" s="65"/>
      <c r="C388" s="65"/>
      <c r="D388" s="65"/>
      <c r="E388" s="65" t="s">
        <v>192</v>
      </c>
      <c r="F388" s="66">
        <v>24.47</v>
      </c>
      <c r="G388" s="65" t="s">
        <v>193</v>
      </c>
      <c r="H388" s="66">
        <v>23.26</v>
      </c>
      <c r="I388" s="65" t="s">
        <v>194</v>
      </c>
      <c r="J388" s="66">
        <v>47.73</v>
      </c>
    </row>
    <row r="389" spans="1:10" x14ac:dyDescent="0.2">
      <c r="A389" s="65"/>
      <c r="B389" s="65"/>
      <c r="C389" s="65"/>
      <c r="D389" s="65"/>
      <c r="E389" s="65" t="s">
        <v>195</v>
      </c>
      <c r="F389" s="66">
        <v>220.92</v>
      </c>
      <c r="G389" s="65"/>
      <c r="H389" s="205" t="s">
        <v>196</v>
      </c>
      <c r="I389" s="205"/>
      <c r="J389" s="66">
        <v>1064.1600000000001</v>
      </c>
    </row>
    <row r="390" spans="1:10" ht="0.95" customHeight="1" x14ac:dyDescent="0.2">
      <c r="A390" s="55"/>
      <c r="B390" s="55"/>
      <c r="C390" s="55"/>
      <c r="D390" s="55"/>
      <c r="E390" s="55"/>
      <c r="F390" s="55"/>
      <c r="G390" s="55"/>
      <c r="H390" s="55"/>
      <c r="I390" s="55"/>
      <c r="J390" s="55"/>
    </row>
    <row r="391" spans="1:10" ht="18" customHeight="1" x14ac:dyDescent="0.2">
      <c r="A391" s="67" t="s">
        <v>118</v>
      </c>
      <c r="B391" s="68" t="s">
        <v>1</v>
      </c>
      <c r="C391" s="67" t="s">
        <v>2</v>
      </c>
      <c r="D391" s="67" t="s">
        <v>3</v>
      </c>
      <c r="E391" s="206" t="s">
        <v>176</v>
      </c>
      <c r="F391" s="206"/>
      <c r="G391" s="69" t="s">
        <v>4</v>
      </c>
      <c r="H391" s="68" t="s">
        <v>5</v>
      </c>
      <c r="I391" s="68" t="s">
        <v>6</v>
      </c>
      <c r="J391" s="68" t="s">
        <v>8</v>
      </c>
    </row>
    <row r="392" spans="1:10" ht="26.1" customHeight="1" x14ac:dyDescent="0.2">
      <c r="A392" s="55" t="s">
        <v>177</v>
      </c>
      <c r="B392" s="56" t="s">
        <v>66</v>
      </c>
      <c r="C392" s="55" t="s">
        <v>46</v>
      </c>
      <c r="D392" s="55" t="s">
        <v>67</v>
      </c>
      <c r="E392" s="203" t="s">
        <v>263</v>
      </c>
      <c r="F392" s="203"/>
      <c r="G392" s="57" t="s">
        <v>48</v>
      </c>
      <c r="H392" s="58">
        <v>1</v>
      </c>
      <c r="I392" s="59">
        <v>314.70999999999998</v>
      </c>
      <c r="J392" s="59">
        <v>314.70999999999998</v>
      </c>
    </row>
    <row r="393" spans="1:10" ht="39" customHeight="1" x14ac:dyDescent="0.2">
      <c r="A393" s="60" t="s">
        <v>179</v>
      </c>
      <c r="B393" s="61" t="s">
        <v>231</v>
      </c>
      <c r="C393" s="60" t="s">
        <v>46</v>
      </c>
      <c r="D393" s="60" t="s">
        <v>232</v>
      </c>
      <c r="E393" s="204" t="s">
        <v>182</v>
      </c>
      <c r="F393" s="204"/>
      <c r="G393" s="62" t="s">
        <v>191</v>
      </c>
      <c r="H393" s="63">
        <v>1.042</v>
      </c>
      <c r="I393" s="64">
        <v>1.45</v>
      </c>
      <c r="J393" s="64">
        <v>1.51</v>
      </c>
    </row>
    <row r="394" spans="1:10" ht="39" customHeight="1" x14ac:dyDescent="0.2">
      <c r="A394" s="60" t="s">
        <v>179</v>
      </c>
      <c r="B394" s="61" t="s">
        <v>233</v>
      </c>
      <c r="C394" s="60" t="s">
        <v>46</v>
      </c>
      <c r="D394" s="60" t="s">
        <v>234</v>
      </c>
      <c r="E394" s="204" t="s">
        <v>182</v>
      </c>
      <c r="F394" s="204"/>
      <c r="G394" s="62" t="s">
        <v>183</v>
      </c>
      <c r="H394" s="63">
        <v>1.417</v>
      </c>
      <c r="I394" s="64">
        <v>0.53</v>
      </c>
      <c r="J394" s="64">
        <v>0.75</v>
      </c>
    </row>
    <row r="395" spans="1:10" ht="24" customHeight="1" x14ac:dyDescent="0.2">
      <c r="A395" s="60" t="s">
        <v>179</v>
      </c>
      <c r="B395" s="61" t="s">
        <v>225</v>
      </c>
      <c r="C395" s="60" t="s">
        <v>46</v>
      </c>
      <c r="D395" s="60" t="s">
        <v>226</v>
      </c>
      <c r="E395" s="204" t="s">
        <v>186</v>
      </c>
      <c r="F395" s="204"/>
      <c r="G395" s="62" t="s">
        <v>22</v>
      </c>
      <c r="H395" s="63">
        <v>2.4590000000000001</v>
      </c>
      <c r="I395" s="64">
        <v>28.51</v>
      </c>
      <c r="J395" s="64">
        <v>70.099999999999994</v>
      </c>
    </row>
    <row r="396" spans="1:10" ht="24" customHeight="1" x14ac:dyDescent="0.2">
      <c r="A396" s="60" t="s">
        <v>179</v>
      </c>
      <c r="B396" s="61" t="s">
        <v>264</v>
      </c>
      <c r="C396" s="60" t="s">
        <v>46</v>
      </c>
      <c r="D396" s="60" t="s">
        <v>265</v>
      </c>
      <c r="E396" s="204" t="s">
        <v>186</v>
      </c>
      <c r="F396" s="204"/>
      <c r="G396" s="62" t="s">
        <v>22</v>
      </c>
      <c r="H396" s="63">
        <v>2.4590000000000001</v>
      </c>
      <c r="I396" s="64">
        <v>28.12</v>
      </c>
      <c r="J396" s="64">
        <v>69.14</v>
      </c>
    </row>
    <row r="397" spans="1:10" ht="24" customHeight="1" x14ac:dyDescent="0.2">
      <c r="A397" s="60" t="s">
        <v>179</v>
      </c>
      <c r="B397" s="61" t="s">
        <v>224</v>
      </c>
      <c r="C397" s="60" t="s">
        <v>46</v>
      </c>
      <c r="D397" s="60" t="s">
        <v>198</v>
      </c>
      <c r="E397" s="204" t="s">
        <v>186</v>
      </c>
      <c r="F397" s="204"/>
      <c r="G397" s="62" t="s">
        <v>22</v>
      </c>
      <c r="H397" s="63">
        <v>7.3769999999999998</v>
      </c>
      <c r="I397" s="64">
        <v>23.48</v>
      </c>
      <c r="J397" s="64">
        <v>173.21</v>
      </c>
    </row>
    <row r="398" spans="1:10" x14ac:dyDescent="0.2">
      <c r="A398" s="65"/>
      <c r="B398" s="65"/>
      <c r="C398" s="65"/>
      <c r="D398" s="65"/>
      <c r="E398" s="65" t="s">
        <v>192</v>
      </c>
      <c r="F398" s="66">
        <v>98.8</v>
      </c>
      <c r="G398" s="65" t="s">
        <v>193</v>
      </c>
      <c r="H398" s="66">
        <v>93.87</v>
      </c>
      <c r="I398" s="65" t="s">
        <v>194</v>
      </c>
      <c r="J398" s="66">
        <v>192.67</v>
      </c>
    </row>
    <row r="399" spans="1:10" x14ac:dyDescent="0.2">
      <c r="A399" s="65"/>
      <c r="B399" s="65"/>
      <c r="C399" s="65"/>
      <c r="D399" s="65"/>
      <c r="E399" s="65" t="s">
        <v>195</v>
      </c>
      <c r="F399" s="66">
        <v>82.45</v>
      </c>
      <c r="G399" s="65"/>
      <c r="H399" s="205" t="s">
        <v>196</v>
      </c>
      <c r="I399" s="205"/>
      <c r="J399" s="66">
        <v>397.16</v>
      </c>
    </row>
    <row r="400" spans="1:10" ht="0.95" customHeight="1" x14ac:dyDescent="0.2">
      <c r="A400" s="55"/>
      <c r="B400" s="55"/>
      <c r="C400" s="55"/>
      <c r="D400" s="55"/>
      <c r="E400" s="55"/>
      <c r="F400" s="55"/>
      <c r="G400" s="55"/>
      <c r="H400" s="55"/>
      <c r="I400" s="55"/>
      <c r="J400" s="55"/>
    </row>
    <row r="401" spans="1:10" ht="18" customHeight="1" x14ac:dyDescent="0.2">
      <c r="A401" s="67" t="s">
        <v>119</v>
      </c>
      <c r="B401" s="68" t="s">
        <v>1</v>
      </c>
      <c r="C401" s="67" t="s">
        <v>2</v>
      </c>
      <c r="D401" s="67" t="s">
        <v>3</v>
      </c>
      <c r="E401" s="206" t="s">
        <v>176</v>
      </c>
      <c r="F401" s="206"/>
      <c r="G401" s="69" t="s">
        <v>4</v>
      </c>
      <c r="H401" s="68" t="s">
        <v>5</v>
      </c>
      <c r="I401" s="68" t="s">
        <v>6</v>
      </c>
      <c r="J401" s="68" t="s">
        <v>8</v>
      </c>
    </row>
    <row r="402" spans="1:10" ht="26.1" customHeight="1" x14ac:dyDescent="0.2">
      <c r="A402" s="55" t="s">
        <v>177</v>
      </c>
      <c r="B402" s="56" t="s">
        <v>78</v>
      </c>
      <c r="C402" s="55" t="s">
        <v>15</v>
      </c>
      <c r="D402" s="55" t="s">
        <v>79</v>
      </c>
      <c r="E402" s="203" t="s">
        <v>320</v>
      </c>
      <c r="F402" s="203"/>
      <c r="G402" s="57" t="s">
        <v>80</v>
      </c>
      <c r="H402" s="58">
        <v>1</v>
      </c>
      <c r="I402" s="59">
        <v>5.21</v>
      </c>
      <c r="J402" s="59">
        <v>5.21</v>
      </c>
    </row>
    <row r="403" spans="1:10" ht="24" customHeight="1" x14ac:dyDescent="0.2">
      <c r="A403" s="60" t="s">
        <v>179</v>
      </c>
      <c r="B403" s="61" t="s">
        <v>224</v>
      </c>
      <c r="C403" s="60" t="s">
        <v>46</v>
      </c>
      <c r="D403" s="60" t="s">
        <v>198</v>
      </c>
      <c r="E403" s="204" t="s">
        <v>186</v>
      </c>
      <c r="F403" s="204"/>
      <c r="G403" s="62" t="s">
        <v>22</v>
      </c>
      <c r="H403" s="63">
        <v>0.01</v>
      </c>
      <c r="I403" s="64">
        <v>23.48</v>
      </c>
      <c r="J403" s="64">
        <v>0.23</v>
      </c>
    </row>
    <row r="404" spans="1:10" ht="24" customHeight="1" x14ac:dyDescent="0.2">
      <c r="A404" s="60" t="s">
        <v>179</v>
      </c>
      <c r="B404" s="61" t="s">
        <v>321</v>
      </c>
      <c r="C404" s="60" t="s">
        <v>46</v>
      </c>
      <c r="D404" s="60" t="s">
        <v>322</v>
      </c>
      <c r="E404" s="204" t="s">
        <v>186</v>
      </c>
      <c r="F404" s="204"/>
      <c r="G404" s="62" t="s">
        <v>22</v>
      </c>
      <c r="H404" s="63">
        <v>0.01</v>
      </c>
      <c r="I404" s="64">
        <v>29.28</v>
      </c>
      <c r="J404" s="64">
        <v>0.28999999999999998</v>
      </c>
    </row>
    <row r="405" spans="1:10" ht="24" customHeight="1" x14ac:dyDescent="0.2">
      <c r="A405" s="70" t="s">
        <v>202</v>
      </c>
      <c r="B405" s="71" t="s">
        <v>323</v>
      </c>
      <c r="C405" s="70" t="s">
        <v>20</v>
      </c>
      <c r="D405" s="70" t="s">
        <v>324</v>
      </c>
      <c r="E405" s="201" t="s">
        <v>205</v>
      </c>
      <c r="F405" s="201"/>
      <c r="G405" s="72" t="s">
        <v>58</v>
      </c>
      <c r="H405" s="73">
        <v>1.1000000000000001</v>
      </c>
      <c r="I405" s="74">
        <v>4.2699999999999996</v>
      </c>
      <c r="J405" s="74">
        <v>4.6900000000000004</v>
      </c>
    </row>
    <row r="406" spans="1:10" x14ac:dyDescent="0.2">
      <c r="A406" s="65"/>
      <c r="B406" s="65"/>
      <c r="C406" s="65"/>
      <c r="D406" s="65"/>
      <c r="E406" s="65" t="s">
        <v>192</v>
      </c>
      <c r="F406" s="66">
        <v>0.15</v>
      </c>
      <c r="G406" s="65" t="s">
        <v>193</v>
      </c>
      <c r="H406" s="66">
        <v>0.16</v>
      </c>
      <c r="I406" s="65" t="s">
        <v>194</v>
      </c>
      <c r="J406" s="66">
        <v>0.31</v>
      </c>
    </row>
    <row r="407" spans="1:10" x14ac:dyDescent="0.2">
      <c r="A407" s="65"/>
      <c r="B407" s="65"/>
      <c r="C407" s="65"/>
      <c r="D407" s="65"/>
      <c r="E407" s="65" t="s">
        <v>195</v>
      </c>
      <c r="F407" s="66">
        <v>1.36</v>
      </c>
      <c r="G407" s="65"/>
      <c r="H407" s="205" t="s">
        <v>196</v>
      </c>
      <c r="I407" s="205"/>
      <c r="J407" s="66">
        <v>6.57</v>
      </c>
    </row>
    <row r="408" spans="1:10" ht="0.95" customHeight="1" x14ac:dyDescent="0.2">
      <c r="A408" s="55"/>
      <c r="B408" s="55"/>
      <c r="C408" s="55"/>
      <c r="D408" s="55"/>
      <c r="E408" s="55"/>
      <c r="F408" s="55"/>
      <c r="G408" s="55"/>
      <c r="H408" s="55"/>
      <c r="I408" s="55"/>
      <c r="J408" s="55"/>
    </row>
    <row r="409" spans="1:10" ht="18" customHeight="1" x14ac:dyDescent="0.2">
      <c r="A409" s="67" t="s">
        <v>121</v>
      </c>
      <c r="B409" s="68" t="s">
        <v>1</v>
      </c>
      <c r="C409" s="67" t="s">
        <v>2</v>
      </c>
      <c r="D409" s="67" t="s">
        <v>3</v>
      </c>
      <c r="E409" s="206" t="s">
        <v>176</v>
      </c>
      <c r="F409" s="206"/>
      <c r="G409" s="69" t="s">
        <v>4</v>
      </c>
      <c r="H409" s="68" t="s">
        <v>5</v>
      </c>
      <c r="I409" s="68" t="s">
        <v>6</v>
      </c>
      <c r="J409" s="68" t="s">
        <v>8</v>
      </c>
    </row>
    <row r="410" spans="1:10" ht="24" customHeight="1" x14ac:dyDescent="0.2">
      <c r="A410" s="55" t="s">
        <v>177</v>
      </c>
      <c r="B410" s="56" t="s">
        <v>84</v>
      </c>
      <c r="C410" s="55" t="s">
        <v>26</v>
      </c>
      <c r="D410" s="55" t="s">
        <v>85</v>
      </c>
      <c r="E410" s="203">
        <v>0</v>
      </c>
      <c r="F410" s="203"/>
      <c r="G410" s="57" t="s">
        <v>86</v>
      </c>
      <c r="H410" s="58">
        <v>1</v>
      </c>
      <c r="I410" s="59">
        <v>2993.74</v>
      </c>
      <c r="J410" s="59">
        <v>2993.74</v>
      </c>
    </row>
    <row r="411" spans="1:10" ht="24" customHeight="1" x14ac:dyDescent="0.2">
      <c r="A411" s="70" t="s">
        <v>202</v>
      </c>
      <c r="B411" s="71" t="s">
        <v>325</v>
      </c>
      <c r="C411" s="70" t="s">
        <v>26</v>
      </c>
      <c r="D411" s="70" t="s">
        <v>85</v>
      </c>
      <c r="E411" s="201" t="s">
        <v>205</v>
      </c>
      <c r="F411" s="201"/>
      <c r="G411" s="72" t="s">
        <v>86</v>
      </c>
      <c r="H411" s="73">
        <v>1</v>
      </c>
      <c r="I411" s="74">
        <v>2993.74</v>
      </c>
      <c r="J411" s="74">
        <v>2993.74</v>
      </c>
    </row>
    <row r="412" spans="1:10" x14ac:dyDescent="0.2">
      <c r="A412" s="65"/>
      <c r="B412" s="65"/>
      <c r="C412" s="65"/>
      <c r="D412" s="65"/>
      <c r="E412" s="65" t="s">
        <v>192</v>
      </c>
      <c r="F412" s="66">
        <v>0</v>
      </c>
      <c r="G412" s="65" t="s">
        <v>193</v>
      </c>
      <c r="H412" s="66">
        <v>0</v>
      </c>
      <c r="I412" s="65" t="s">
        <v>194</v>
      </c>
      <c r="J412" s="66">
        <v>0</v>
      </c>
    </row>
    <row r="413" spans="1:10" x14ac:dyDescent="0.2">
      <c r="A413" s="65"/>
      <c r="B413" s="65"/>
      <c r="C413" s="65"/>
      <c r="D413" s="65"/>
      <c r="E413" s="65" t="s">
        <v>195</v>
      </c>
      <c r="F413" s="66">
        <v>784.35</v>
      </c>
      <c r="G413" s="65"/>
      <c r="H413" s="205" t="s">
        <v>196</v>
      </c>
      <c r="I413" s="205"/>
      <c r="J413" s="66">
        <v>3778.09</v>
      </c>
    </row>
    <row r="414" spans="1:10" ht="0.95" customHeight="1" x14ac:dyDescent="0.2">
      <c r="A414" s="55"/>
      <c r="B414" s="55"/>
      <c r="C414" s="55"/>
      <c r="D414" s="55"/>
      <c r="E414" s="55"/>
      <c r="F414" s="55"/>
      <c r="G414" s="55"/>
      <c r="H414" s="55"/>
      <c r="I414" s="55"/>
      <c r="J414" s="55"/>
    </row>
    <row r="415" spans="1:10" ht="18" customHeight="1" x14ac:dyDescent="0.2">
      <c r="A415" s="67" t="s">
        <v>122</v>
      </c>
      <c r="B415" s="68" t="s">
        <v>1</v>
      </c>
      <c r="C415" s="67" t="s">
        <v>2</v>
      </c>
      <c r="D415" s="67" t="s">
        <v>3</v>
      </c>
      <c r="E415" s="206" t="s">
        <v>176</v>
      </c>
      <c r="F415" s="206"/>
      <c r="G415" s="69" t="s">
        <v>4</v>
      </c>
      <c r="H415" s="68" t="s">
        <v>5</v>
      </c>
      <c r="I415" s="68" t="s">
        <v>6</v>
      </c>
      <c r="J415" s="68" t="s">
        <v>8</v>
      </c>
    </row>
    <row r="416" spans="1:10" ht="26.1" customHeight="1" x14ac:dyDescent="0.2">
      <c r="A416" s="55" t="s">
        <v>177</v>
      </c>
      <c r="B416" s="56" t="s">
        <v>88</v>
      </c>
      <c r="C416" s="55" t="s">
        <v>15</v>
      </c>
      <c r="D416" s="55" t="s">
        <v>89</v>
      </c>
      <c r="E416" s="203" t="s">
        <v>320</v>
      </c>
      <c r="F416" s="203"/>
      <c r="G416" s="57" t="s">
        <v>90</v>
      </c>
      <c r="H416" s="58">
        <v>1</v>
      </c>
      <c r="I416" s="59">
        <v>238.63</v>
      </c>
      <c r="J416" s="59">
        <v>238.63</v>
      </c>
    </row>
    <row r="417" spans="1:10" ht="24" customHeight="1" x14ac:dyDescent="0.2">
      <c r="A417" s="60" t="s">
        <v>179</v>
      </c>
      <c r="B417" s="61" t="s">
        <v>321</v>
      </c>
      <c r="C417" s="60" t="s">
        <v>46</v>
      </c>
      <c r="D417" s="60" t="s">
        <v>322</v>
      </c>
      <c r="E417" s="204" t="s">
        <v>186</v>
      </c>
      <c r="F417" s="204"/>
      <c r="G417" s="62" t="s">
        <v>22</v>
      </c>
      <c r="H417" s="63">
        <v>0.25</v>
      </c>
      <c r="I417" s="64">
        <v>29.28</v>
      </c>
      <c r="J417" s="64">
        <v>7.32</v>
      </c>
    </row>
    <row r="418" spans="1:10" ht="26.1" customHeight="1" x14ac:dyDescent="0.2">
      <c r="A418" s="60" t="s">
        <v>179</v>
      </c>
      <c r="B418" s="61" t="s">
        <v>326</v>
      </c>
      <c r="C418" s="60" t="s">
        <v>46</v>
      </c>
      <c r="D418" s="60" t="s">
        <v>327</v>
      </c>
      <c r="E418" s="204" t="s">
        <v>186</v>
      </c>
      <c r="F418" s="204"/>
      <c r="G418" s="62" t="s">
        <v>22</v>
      </c>
      <c r="H418" s="63">
        <v>0.25</v>
      </c>
      <c r="I418" s="64">
        <v>24.28</v>
      </c>
      <c r="J418" s="64">
        <v>6.07</v>
      </c>
    </row>
    <row r="419" spans="1:10" ht="26.1" customHeight="1" x14ac:dyDescent="0.2">
      <c r="A419" s="60" t="s">
        <v>179</v>
      </c>
      <c r="B419" s="61" t="s">
        <v>328</v>
      </c>
      <c r="C419" s="60" t="s">
        <v>46</v>
      </c>
      <c r="D419" s="60" t="s">
        <v>329</v>
      </c>
      <c r="E419" s="204" t="s">
        <v>186</v>
      </c>
      <c r="F419" s="204"/>
      <c r="G419" s="62" t="s">
        <v>33</v>
      </c>
      <c r="H419" s="63">
        <v>1.5E-3</v>
      </c>
      <c r="I419" s="64">
        <v>4468.16</v>
      </c>
      <c r="J419" s="64">
        <v>6.7</v>
      </c>
    </row>
    <row r="420" spans="1:10" ht="24" customHeight="1" x14ac:dyDescent="0.2">
      <c r="A420" s="60" t="s">
        <v>179</v>
      </c>
      <c r="B420" s="61" t="s">
        <v>330</v>
      </c>
      <c r="C420" s="60" t="s">
        <v>46</v>
      </c>
      <c r="D420" s="60" t="s">
        <v>331</v>
      </c>
      <c r="E420" s="204" t="s">
        <v>186</v>
      </c>
      <c r="F420" s="204"/>
      <c r="G420" s="62" t="s">
        <v>22</v>
      </c>
      <c r="H420" s="63">
        <v>0.3</v>
      </c>
      <c r="I420" s="64">
        <v>28.93</v>
      </c>
      <c r="J420" s="64">
        <v>8.67</v>
      </c>
    </row>
    <row r="421" spans="1:10" ht="26.1" customHeight="1" x14ac:dyDescent="0.2">
      <c r="A421" s="60" t="s">
        <v>179</v>
      </c>
      <c r="B421" s="61" t="s">
        <v>251</v>
      </c>
      <c r="C421" s="60" t="s">
        <v>46</v>
      </c>
      <c r="D421" s="60" t="s">
        <v>252</v>
      </c>
      <c r="E421" s="204" t="s">
        <v>186</v>
      </c>
      <c r="F421" s="204"/>
      <c r="G421" s="62" t="s">
        <v>22</v>
      </c>
      <c r="H421" s="63">
        <v>0.3</v>
      </c>
      <c r="I421" s="64">
        <v>24.23</v>
      </c>
      <c r="J421" s="64">
        <v>7.26</v>
      </c>
    </row>
    <row r="422" spans="1:10" ht="26.1" customHeight="1" x14ac:dyDescent="0.2">
      <c r="A422" s="70" t="s">
        <v>202</v>
      </c>
      <c r="B422" s="71" t="s">
        <v>332</v>
      </c>
      <c r="C422" s="70" t="s">
        <v>46</v>
      </c>
      <c r="D422" s="70" t="s">
        <v>333</v>
      </c>
      <c r="E422" s="201" t="s">
        <v>205</v>
      </c>
      <c r="F422" s="201"/>
      <c r="G422" s="72" t="s">
        <v>334</v>
      </c>
      <c r="H422" s="73">
        <v>3.5211000000000001</v>
      </c>
      <c r="I422" s="74">
        <v>6.83</v>
      </c>
      <c r="J422" s="74">
        <v>24.04</v>
      </c>
    </row>
    <row r="423" spans="1:10" ht="26.1" customHeight="1" x14ac:dyDescent="0.2">
      <c r="A423" s="70" t="s">
        <v>202</v>
      </c>
      <c r="B423" s="71" t="s">
        <v>335</v>
      </c>
      <c r="C423" s="70" t="s">
        <v>20</v>
      </c>
      <c r="D423" s="70" t="s">
        <v>336</v>
      </c>
      <c r="E423" s="201" t="s">
        <v>337</v>
      </c>
      <c r="F423" s="201"/>
      <c r="G423" s="72" t="s">
        <v>22</v>
      </c>
      <c r="H423" s="73">
        <v>0.29967709999999997</v>
      </c>
      <c r="I423" s="74">
        <v>42.904899999999998</v>
      </c>
      <c r="J423" s="74">
        <v>12.85</v>
      </c>
    </row>
    <row r="424" spans="1:10" ht="26.1" customHeight="1" x14ac:dyDescent="0.2">
      <c r="A424" s="70" t="s">
        <v>202</v>
      </c>
      <c r="B424" s="71" t="s">
        <v>338</v>
      </c>
      <c r="C424" s="70" t="s">
        <v>46</v>
      </c>
      <c r="D424" s="70" t="s">
        <v>339</v>
      </c>
      <c r="E424" s="201" t="s">
        <v>205</v>
      </c>
      <c r="F424" s="201"/>
      <c r="G424" s="72" t="s">
        <v>90</v>
      </c>
      <c r="H424" s="73">
        <v>1.1000000000000001</v>
      </c>
      <c r="I424" s="74">
        <v>140.02000000000001</v>
      </c>
      <c r="J424" s="74">
        <v>154.02000000000001</v>
      </c>
    </row>
    <row r="425" spans="1:10" ht="26.1" customHeight="1" x14ac:dyDescent="0.2">
      <c r="A425" s="70" t="s">
        <v>202</v>
      </c>
      <c r="B425" s="71" t="s">
        <v>340</v>
      </c>
      <c r="C425" s="70" t="s">
        <v>46</v>
      </c>
      <c r="D425" s="70" t="s">
        <v>341</v>
      </c>
      <c r="E425" s="201" t="s">
        <v>342</v>
      </c>
      <c r="F425" s="201"/>
      <c r="G425" s="72" t="s">
        <v>17</v>
      </c>
      <c r="H425" s="73">
        <v>1.7200000000000001E-5</v>
      </c>
      <c r="I425" s="74">
        <v>650007.81000000006</v>
      </c>
      <c r="J425" s="74">
        <v>11.18</v>
      </c>
    </row>
    <row r="426" spans="1:10" ht="39" customHeight="1" x14ac:dyDescent="0.2">
      <c r="A426" s="70" t="s">
        <v>202</v>
      </c>
      <c r="B426" s="71" t="s">
        <v>343</v>
      </c>
      <c r="C426" s="70" t="s">
        <v>46</v>
      </c>
      <c r="D426" s="70" t="s">
        <v>344</v>
      </c>
      <c r="E426" s="201" t="s">
        <v>342</v>
      </c>
      <c r="F426" s="201"/>
      <c r="G426" s="72" t="s">
        <v>17</v>
      </c>
      <c r="H426" s="73">
        <v>1.7600000000000001E-5</v>
      </c>
      <c r="I426" s="74">
        <v>29664.400000000001</v>
      </c>
      <c r="J426" s="74">
        <v>0.52</v>
      </c>
    </row>
    <row r="427" spans="1:10" x14ac:dyDescent="0.2">
      <c r="A427" s="65"/>
      <c r="B427" s="65"/>
      <c r="C427" s="65"/>
      <c r="D427" s="65"/>
      <c r="E427" s="65" t="s">
        <v>192</v>
      </c>
      <c r="F427" s="66">
        <v>12.64</v>
      </c>
      <c r="G427" s="65" t="s">
        <v>193</v>
      </c>
      <c r="H427" s="66">
        <v>10.88</v>
      </c>
      <c r="I427" s="65" t="s">
        <v>194</v>
      </c>
      <c r="J427" s="66">
        <v>23.52</v>
      </c>
    </row>
    <row r="428" spans="1:10" x14ac:dyDescent="0.2">
      <c r="A428" s="65"/>
      <c r="B428" s="65"/>
      <c r="C428" s="65"/>
      <c r="D428" s="65"/>
      <c r="E428" s="65" t="s">
        <v>195</v>
      </c>
      <c r="F428" s="66">
        <v>62.52</v>
      </c>
      <c r="G428" s="65"/>
      <c r="H428" s="205" t="s">
        <v>196</v>
      </c>
      <c r="I428" s="205"/>
      <c r="J428" s="66">
        <v>301.14999999999998</v>
      </c>
    </row>
    <row r="429" spans="1:10" ht="0.95" customHeight="1" x14ac:dyDescent="0.2">
      <c r="A429" s="55"/>
      <c r="B429" s="55"/>
      <c r="C429" s="55"/>
      <c r="D429" s="55"/>
      <c r="E429" s="55"/>
      <c r="F429" s="55"/>
      <c r="G429" s="55"/>
      <c r="H429" s="55"/>
      <c r="I429" s="55"/>
      <c r="J429" s="55"/>
    </row>
    <row r="430" spans="1:10" ht="50.1" customHeight="1" x14ac:dyDescent="0.25">
      <c r="A430" s="210" t="s">
        <v>350</v>
      </c>
      <c r="B430" s="211"/>
      <c r="C430" s="211"/>
      <c r="D430" s="211"/>
      <c r="E430" s="211"/>
      <c r="F430" s="211"/>
      <c r="G430" s="211"/>
      <c r="H430" s="211"/>
      <c r="I430" s="211"/>
      <c r="J430" s="211"/>
    </row>
    <row r="431" spans="1:10" ht="18" customHeight="1" x14ac:dyDescent="0.2">
      <c r="A431" s="67"/>
      <c r="B431" s="68" t="s">
        <v>1</v>
      </c>
      <c r="C431" s="67" t="s">
        <v>2</v>
      </c>
      <c r="D431" s="67" t="s">
        <v>3</v>
      </c>
      <c r="E431" s="206" t="s">
        <v>176</v>
      </c>
      <c r="F431" s="206"/>
      <c r="G431" s="69" t="s">
        <v>4</v>
      </c>
      <c r="H431" s="68" t="s">
        <v>5</v>
      </c>
      <c r="I431" s="68" t="s">
        <v>6</v>
      </c>
      <c r="J431" s="68" t="s">
        <v>8</v>
      </c>
    </row>
    <row r="432" spans="1:10" ht="24" customHeight="1" x14ac:dyDescent="0.2">
      <c r="A432" s="55" t="s">
        <v>177</v>
      </c>
      <c r="B432" s="56" t="s">
        <v>215</v>
      </c>
      <c r="C432" s="55" t="s">
        <v>46</v>
      </c>
      <c r="D432" s="55" t="s">
        <v>216</v>
      </c>
      <c r="E432" s="203" t="s">
        <v>186</v>
      </c>
      <c r="F432" s="203"/>
      <c r="G432" s="57" t="s">
        <v>33</v>
      </c>
      <c r="H432" s="58">
        <v>1</v>
      </c>
      <c r="I432" s="59">
        <v>3971.64</v>
      </c>
      <c r="J432" s="59">
        <v>3971.64</v>
      </c>
    </row>
    <row r="433" spans="1:10" ht="26.1" customHeight="1" x14ac:dyDescent="0.2">
      <c r="A433" s="60" t="s">
        <v>179</v>
      </c>
      <c r="B433" s="61" t="s">
        <v>351</v>
      </c>
      <c r="C433" s="60" t="s">
        <v>46</v>
      </c>
      <c r="D433" s="60" t="s">
        <v>352</v>
      </c>
      <c r="E433" s="204" t="s">
        <v>186</v>
      </c>
      <c r="F433" s="204"/>
      <c r="G433" s="62" t="s">
        <v>33</v>
      </c>
      <c r="H433" s="63">
        <v>1</v>
      </c>
      <c r="I433" s="64">
        <v>13.43</v>
      </c>
      <c r="J433" s="64">
        <v>13.43</v>
      </c>
    </row>
    <row r="434" spans="1:10" ht="26.1" customHeight="1" x14ac:dyDescent="0.2">
      <c r="A434" s="70" t="s">
        <v>202</v>
      </c>
      <c r="B434" s="71" t="s">
        <v>353</v>
      </c>
      <c r="C434" s="70" t="s">
        <v>46</v>
      </c>
      <c r="D434" s="70" t="s">
        <v>354</v>
      </c>
      <c r="E434" s="201" t="s">
        <v>205</v>
      </c>
      <c r="F434" s="201"/>
      <c r="G434" s="72" t="s">
        <v>33</v>
      </c>
      <c r="H434" s="73">
        <v>1</v>
      </c>
      <c r="I434" s="74">
        <v>153.54</v>
      </c>
      <c r="J434" s="74">
        <v>153.54</v>
      </c>
    </row>
    <row r="435" spans="1:10" ht="26.1" customHeight="1" x14ac:dyDescent="0.2">
      <c r="A435" s="70" t="s">
        <v>202</v>
      </c>
      <c r="B435" s="71" t="s">
        <v>355</v>
      </c>
      <c r="C435" s="70" t="s">
        <v>46</v>
      </c>
      <c r="D435" s="70" t="s">
        <v>356</v>
      </c>
      <c r="E435" s="201" t="s">
        <v>205</v>
      </c>
      <c r="F435" s="201"/>
      <c r="G435" s="72" t="s">
        <v>33</v>
      </c>
      <c r="H435" s="73">
        <v>1</v>
      </c>
      <c r="I435" s="74">
        <v>15.46</v>
      </c>
      <c r="J435" s="74">
        <v>15.46</v>
      </c>
    </row>
    <row r="436" spans="1:10" ht="26.1" customHeight="1" x14ac:dyDescent="0.2">
      <c r="A436" s="70" t="s">
        <v>202</v>
      </c>
      <c r="B436" s="71" t="s">
        <v>357</v>
      </c>
      <c r="C436" s="70" t="s">
        <v>46</v>
      </c>
      <c r="D436" s="70" t="s">
        <v>358</v>
      </c>
      <c r="E436" s="201" t="s">
        <v>205</v>
      </c>
      <c r="F436" s="201"/>
      <c r="G436" s="72" t="s">
        <v>33</v>
      </c>
      <c r="H436" s="73">
        <v>1</v>
      </c>
      <c r="I436" s="74">
        <v>270.51</v>
      </c>
      <c r="J436" s="74">
        <v>270.51</v>
      </c>
    </row>
    <row r="437" spans="1:10" ht="24" customHeight="1" x14ac:dyDescent="0.2">
      <c r="A437" s="70" t="s">
        <v>202</v>
      </c>
      <c r="B437" s="71" t="s">
        <v>359</v>
      </c>
      <c r="C437" s="70" t="s">
        <v>46</v>
      </c>
      <c r="D437" s="70" t="s">
        <v>360</v>
      </c>
      <c r="E437" s="201" t="s">
        <v>280</v>
      </c>
      <c r="F437" s="201"/>
      <c r="G437" s="72" t="s">
        <v>33</v>
      </c>
      <c r="H437" s="73">
        <v>1</v>
      </c>
      <c r="I437" s="74">
        <v>3507.56</v>
      </c>
      <c r="J437" s="74">
        <v>3507.56</v>
      </c>
    </row>
    <row r="438" spans="1:10" ht="26.1" customHeight="1" x14ac:dyDescent="0.2">
      <c r="A438" s="70" t="s">
        <v>202</v>
      </c>
      <c r="B438" s="71" t="s">
        <v>361</v>
      </c>
      <c r="C438" s="70" t="s">
        <v>46</v>
      </c>
      <c r="D438" s="70" t="s">
        <v>362</v>
      </c>
      <c r="E438" s="201" t="s">
        <v>205</v>
      </c>
      <c r="F438" s="201"/>
      <c r="G438" s="72" t="s">
        <v>33</v>
      </c>
      <c r="H438" s="73">
        <v>1</v>
      </c>
      <c r="I438" s="74">
        <v>11.14</v>
      </c>
      <c r="J438" s="74">
        <v>11.14</v>
      </c>
    </row>
    <row r="439" spans="1:10" x14ac:dyDescent="0.2">
      <c r="A439" s="65"/>
      <c r="B439" s="65"/>
      <c r="C439" s="65"/>
      <c r="D439" s="65"/>
      <c r="E439" s="65" t="s">
        <v>192</v>
      </c>
      <c r="F439" s="66">
        <v>2294.5500000000002</v>
      </c>
      <c r="G439" s="65" t="s">
        <v>193</v>
      </c>
      <c r="H439" s="66">
        <v>1226.44</v>
      </c>
      <c r="I439" s="65" t="s">
        <v>194</v>
      </c>
      <c r="J439" s="66">
        <v>3520.99</v>
      </c>
    </row>
    <row r="440" spans="1:10" x14ac:dyDescent="0.2">
      <c r="A440" s="65"/>
      <c r="B440" s="65"/>
      <c r="C440" s="65"/>
      <c r="D440" s="65"/>
      <c r="E440" s="65" t="s">
        <v>195</v>
      </c>
      <c r="F440" s="66">
        <v>1040.56</v>
      </c>
      <c r="G440" s="65"/>
      <c r="H440" s="205" t="s">
        <v>196</v>
      </c>
      <c r="I440" s="205"/>
      <c r="J440" s="66">
        <v>5012.2</v>
      </c>
    </row>
    <row r="441" spans="1:10" ht="0.95" customHeight="1" x14ac:dyDescent="0.2">
      <c r="A441" s="55"/>
      <c r="B441" s="55"/>
      <c r="C441" s="55"/>
      <c r="D441" s="55"/>
      <c r="E441" s="55"/>
      <c r="F441" s="55"/>
      <c r="G441" s="55"/>
      <c r="H441" s="55"/>
      <c r="I441" s="55"/>
      <c r="J441" s="55"/>
    </row>
    <row r="442" spans="1:10" ht="18" customHeight="1" x14ac:dyDescent="0.2">
      <c r="A442" s="67"/>
      <c r="B442" s="68" t="s">
        <v>1</v>
      </c>
      <c r="C442" s="67" t="s">
        <v>2</v>
      </c>
      <c r="D442" s="67" t="s">
        <v>3</v>
      </c>
      <c r="E442" s="206" t="s">
        <v>176</v>
      </c>
      <c r="F442" s="206"/>
      <c r="G442" s="69" t="s">
        <v>4</v>
      </c>
      <c r="H442" s="68" t="s">
        <v>5</v>
      </c>
      <c r="I442" s="68" t="s">
        <v>6</v>
      </c>
      <c r="J442" s="68" t="s">
        <v>8</v>
      </c>
    </row>
    <row r="443" spans="1:10" ht="24" customHeight="1" x14ac:dyDescent="0.2">
      <c r="A443" s="55" t="s">
        <v>177</v>
      </c>
      <c r="B443" s="56" t="s">
        <v>239</v>
      </c>
      <c r="C443" s="55" t="s">
        <v>26</v>
      </c>
      <c r="D443" s="55" t="s">
        <v>240</v>
      </c>
      <c r="E443" s="203">
        <v>0</v>
      </c>
      <c r="F443" s="203"/>
      <c r="G443" s="57" t="s">
        <v>199</v>
      </c>
      <c r="H443" s="58">
        <v>1</v>
      </c>
      <c r="I443" s="59">
        <v>30.54</v>
      </c>
      <c r="J443" s="59">
        <v>30.54</v>
      </c>
    </row>
    <row r="444" spans="1:10" ht="26.1" customHeight="1" x14ac:dyDescent="0.2">
      <c r="A444" s="60" t="s">
        <v>179</v>
      </c>
      <c r="B444" s="61" t="s">
        <v>363</v>
      </c>
      <c r="C444" s="60" t="s">
        <v>26</v>
      </c>
      <c r="D444" s="60" t="s">
        <v>364</v>
      </c>
      <c r="E444" s="204">
        <v>0</v>
      </c>
      <c r="F444" s="204"/>
      <c r="G444" s="62" t="s">
        <v>199</v>
      </c>
      <c r="H444" s="63">
        <v>1</v>
      </c>
      <c r="I444" s="64">
        <v>0.24</v>
      </c>
      <c r="J444" s="64">
        <v>0.24</v>
      </c>
    </row>
    <row r="445" spans="1:10" ht="26.1" customHeight="1" x14ac:dyDescent="0.2">
      <c r="A445" s="70" t="s">
        <v>202</v>
      </c>
      <c r="B445" s="71" t="s">
        <v>365</v>
      </c>
      <c r="C445" s="70" t="s">
        <v>26</v>
      </c>
      <c r="D445" s="70" t="s">
        <v>366</v>
      </c>
      <c r="E445" s="201" t="s">
        <v>205</v>
      </c>
      <c r="F445" s="201"/>
      <c r="G445" s="72" t="s">
        <v>199</v>
      </c>
      <c r="H445" s="73">
        <v>1</v>
      </c>
      <c r="I445" s="74">
        <v>0.08</v>
      </c>
      <c r="J445" s="74">
        <v>0.08</v>
      </c>
    </row>
    <row r="446" spans="1:10" ht="26.1" customHeight="1" x14ac:dyDescent="0.2">
      <c r="A446" s="70" t="s">
        <v>202</v>
      </c>
      <c r="B446" s="71" t="s">
        <v>367</v>
      </c>
      <c r="C446" s="70" t="s">
        <v>26</v>
      </c>
      <c r="D446" s="70" t="s">
        <v>368</v>
      </c>
      <c r="E446" s="201" t="s">
        <v>205</v>
      </c>
      <c r="F446" s="201"/>
      <c r="G446" s="72" t="s">
        <v>199</v>
      </c>
      <c r="H446" s="73">
        <v>1</v>
      </c>
      <c r="I446" s="74">
        <v>1.31</v>
      </c>
      <c r="J446" s="74">
        <v>1.31</v>
      </c>
    </row>
    <row r="447" spans="1:10" ht="26.1" customHeight="1" x14ac:dyDescent="0.2">
      <c r="A447" s="70" t="s">
        <v>202</v>
      </c>
      <c r="B447" s="71" t="s">
        <v>369</v>
      </c>
      <c r="C447" s="70" t="s">
        <v>26</v>
      </c>
      <c r="D447" s="70" t="s">
        <v>370</v>
      </c>
      <c r="E447" s="201" t="s">
        <v>205</v>
      </c>
      <c r="F447" s="201"/>
      <c r="G447" s="72" t="s">
        <v>199</v>
      </c>
      <c r="H447" s="73">
        <v>1</v>
      </c>
      <c r="I447" s="74">
        <v>5.24</v>
      </c>
      <c r="J447" s="74">
        <v>5.24</v>
      </c>
    </row>
    <row r="448" spans="1:10" ht="26.1" customHeight="1" x14ac:dyDescent="0.2">
      <c r="A448" s="70" t="s">
        <v>202</v>
      </c>
      <c r="B448" s="71" t="s">
        <v>371</v>
      </c>
      <c r="C448" s="70" t="s">
        <v>26</v>
      </c>
      <c r="D448" s="70" t="s">
        <v>372</v>
      </c>
      <c r="E448" s="201" t="s">
        <v>205</v>
      </c>
      <c r="F448" s="201"/>
      <c r="G448" s="72" t="s">
        <v>199</v>
      </c>
      <c r="H448" s="73">
        <v>1</v>
      </c>
      <c r="I448" s="74">
        <v>1</v>
      </c>
      <c r="J448" s="74">
        <v>1</v>
      </c>
    </row>
    <row r="449" spans="1:10" ht="26.1" customHeight="1" x14ac:dyDescent="0.2">
      <c r="A449" s="70" t="s">
        <v>202</v>
      </c>
      <c r="B449" s="71" t="s">
        <v>373</v>
      </c>
      <c r="C449" s="70" t="s">
        <v>26</v>
      </c>
      <c r="D449" s="70" t="s">
        <v>374</v>
      </c>
      <c r="E449" s="201" t="s">
        <v>205</v>
      </c>
      <c r="F449" s="201"/>
      <c r="G449" s="72" t="s">
        <v>199</v>
      </c>
      <c r="H449" s="73">
        <v>1</v>
      </c>
      <c r="I449" s="74">
        <v>0.78</v>
      </c>
      <c r="J449" s="74">
        <v>0.78</v>
      </c>
    </row>
    <row r="450" spans="1:10" ht="24" customHeight="1" x14ac:dyDescent="0.2">
      <c r="A450" s="70" t="s">
        <v>202</v>
      </c>
      <c r="B450" s="71" t="s">
        <v>375</v>
      </c>
      <c r="C450" s="70" t="s">
        <v>26</v>
      </c>
      <c r="D450" s="70" t="s">
        <v>376</v>
      </c>
      <c r="E450" s="201" t="s">
        <v>280</v>
      </c>
      <c r="F450" s="201"/>
      <c r="G450" s="72" t="s">
        <v>199</v>
      </c>
      <c r="H450" s="73">
        <v>1</v>
      </c>
      <c r="I450" s="74">
        <v>20.46</v>
      </c>
      <c r="J450" s="74">
        <v>20.46</v>
      </c>
    </row>
    <row r="451" spans="1:10" ht="26.1" customHeight="1" x14ac:dyDescent="0.2">
      <c r="A451" s="70" t="s">
        <v>202</v>
      </c>
      <c r="B451" s="71" t="s">
        <v>377</v>
      </c>
      <c r="C451" s="70" t="s">
        <v>26</v>
      </c>
      <c r="D451" s="70" t="s">
        <v>378</v>
      </c>
      <c r="E451" s="201" t="s">
        <v>205</v>
      </c>
      <c r="F451" s="201"/>
      <c r="G451" s="72" t="s">
        <v>199</v>
      </c>
      <c r="H451" s="73">
        <v>1</v>
      </c>
      <c r="I451" s="74">
        <v>1.43</v>
      </c>
      <c r="J451" s="74">
        <v>1.43</v>
      </c>
    </row>
    <row r="452" spans="1:10" x14ac:dyDescent="0.2">
      <c r="A452" s="65"/>
      <c r="B452" s="65"/>
      <c r="C452" s="65"/>
      <c r="D452" s="65"/>
      <c r="E452" s="65" t="s">
        <v>192</v>
      </c>
      <c r="F452" s="66">
        <v>10.61</v>
      </c>
      <c r="G452" s="65" t="s">
        <v>193</v>
      </c>
      <c r="H452" s="66">
        <v>10.09</v>
      </c>
      <c r="I452" s="65" t="s">
        <v>194</v>
      </c>
      <c r="J452" s="66">
        <v>20.7</v>
      </c>
    </row>
    <row r="453" spans="1:10" x14ac:dyDescent="0.2">
      <c r="A453" s="65"/>
      <c r="B453" s="65"/>
      <c r="C453" s="65"/>
      <c r="D453" s="65"/>
      <c r="E453" s="65" t="s">
        <v>195</v>
      </c>
      <c r="F453" s="66">
        <v>8</v>
      </c>
      <c r="G453" s="65"/>
      <c r="H453" s="205" t="s">
        <v>196</v>
      </c>
      <c r="I453" s="205"/>
      <c r="J453" s="66">
        <v>38.54</v>
      </c>
    </row>
    <row r="454" spans="1:10" ht="0.95" customHeight="1" x14ac:dyDescent="0.2">
      <c r="A454" s="55"/>
      <c r="B454" s="55"/>
      <c r="C454" s="55"/>
      <c r="D454" s="55"/>
      <c r="E454" s="55"/>
      <c r="F454" s="55"/>
      <c r="G454" s="55"/>
      <c r="H454" s="55"/>
      <c r="I454" s="55"/>
      <c r="J454" s="55"/>
    </row>
    <row r="455" spans="1:10" ht="18" customHeight="1" x14ac:dyDescent="0.2">
      <c r="A455" s="67"/>
      <c r="B455" s="68" t="s">
        <v>1</v>
      </c>
      <c r="C455" s="67" t="s">
        <v>2</v>
      </c>
      <c r="D455" s="67" t="s">
        <v>3</v>
      </c>
      <c r="E455" s="206" t="s">
        <v>176</v>
      </c>
      <c r="F455" s="206"/>
      <c r="G455" s="69" t="s">
        <v>4</v>
      </c>
      <c r="H455" s="68" t="s">
        <v>5</v>
      </c>
      <c r="I455" s="68" t="s">
        <v>6</v>
      </c>
      <c r="J455" s="68" t="s">
        <v>8</v>
      </c>
    </row>
    <row r="456" spans="1:10" ht="26.1" customHeight="1" x14ac:dyDescent="0.2">
      <c r="A456" s="55" t="s">
        <v>177</v>
      </c>
      <c r="B456" s="56" t="s">
        <v>187</v>
      </c>
      <c r="C456" s="55" t="s">
        <v>46</v>
      </c>
      <c r="D456" s="55" t="s">
        <v>188</v>
      </c>
      <c r="E456" s="203" t="s">
        <v>186</v>
      </c>
      <c r="F456" s="203"/>
      <c r="G456" s="57" t="s">
        <v>22</v>
      </c>
      <c r="H456" s="58">
        <v>1</v>
      </c>
      <c r="I456" s="59">
        <v>23.35</v>
      </c>
      <c r="J456" s="59">
        <v>23.35</v>
      </c>
    </row>
    <row r="457" spans="1:10" ht="26.1" customHeight="1" x14ac:dyDescent="0.2">
      <c r="A457" s="60" t="s">
        <v>179</v>
      </c>
      <c r="B457" s="61" t="s">
        <v>379</v>
      </c>
      <c r="C457" s="60" t="s">
        <v>46</v>
      </c>
      <c r="D457" s="60" t="s">
        <v>380</v>
      </c>
      <c r="E457" s="204" t="s">
        <v>186</v>
      </c>
      <c r="F457" s="204"/>
      <c r="G457" s="62" t="s">
        <v>22</v>
      </c>
      <c r="H457" s="63">
        <v>1</v>
      </c>
      <c r="I457" s="64">
        <v>0.15</v>
      </c>
      <c r="J457" s="64">
        <v>0.15</v>
      </c>
    </row>
    <row r="458" spans="1:10" ht="26.1" customHeight="1" x14ac:dyDescent="0.2">
      <c r="A458" s="70" t="s">
        <v>202</v>
      </c>
      <c r="B458" s="71" t="s">
        <v>381</v>
      </c>
      <c r="C458" s="70" t="s">
        <v>46</v>
      </c>
      <c r="D458" s="70" t="s">
        <v>382</v>
      </c>
      <c r="E458" s="201" t="s">
        <v>205</v>
      </c>
      <c r="F458" s="201"/>
      <c r="G458" s="72" t="s">
        <v>22</v>
      </c>
      <c r="H458" s="73">
        <v>1</v>
      </c>
      <c r="I458" s="74">
        <v>1</v>
      </c>
      <c r="J458" s="74">
        <v>1</v>
      </c>
    </row>
    <row r="459" spans="1:10" ht="26.1" customHeight="1" x14ac:dyDescent="0.2">
      <c r="A459" s="70" t="s">
        <v>202</v>
      </c>
      <c r="B459" s="71" t="s">
        <v>383</v>
      </c>
      <c r="C459" s="70" t="s">
        <v>46</v>
      </c>
      <c r="D459" s="70" t="s">
        <v>384</v>
      </c>
      <c r="E459" s="201" t="s">
        <v>205</v>
      </c>
      <c r="F459" s="201"/>
      <c r="G459" s="72" t="s">
        <v>22</v>
      </c>
      <c r="H459" s="73">
        <v>1</v>
      </c>
      <c r="I459" s="74">
        <v>5.24</v>
      </c>
      <c r="J459" s="74">
        <v>5.24</v>
      </c>
    </row>
    <row r="460" spans="1:10" ht="26.1" customHeight="1" x14ac:dyDescent="0.2">
      <c r="A460" s="70" t="s">
        <v>202</v>
      </c>
      <c r="B460" s="71" t="s">
        <v>385</v>
      </c>
      <c r="C460" s="70" t="s">
        <v>46</v>
      </c>
      <c r="D460" s="70" t="s">
        <v>386</v>
      </c>
      <c r="E460" s="201" t="s">
        <v>205</v>
      </c>
      <c r="F460" s="201"/>
      <c r="G460" s="72" t="s">
        <v>22</v>
      </c>
      <c r="H460" s="73">
        <v>1</v>
      </c>
      <c r="I460" s="74">
        <v>0.08</v>
      </c>
      <c r="J460" s="74">
        <v>0.08</v>
      </c>
    </row>
    <row r="461" spans="1:10" ht="24" customHeight="1" x14ac:dyDescent="0.2">
      <c r="A461" s="70" t="s">
        <v>202</v>
      </c>
      <c r="B461" s="71" t="s">
        <v>387</v>
      </c>
      <c r="C461" s="70" t="s">
        <v>46</v>
      </c>
      <c r="D461" s="70" t="s">
        <v>388</v>
      </c>
      <c r="E461" s="201" t="s">
        <v>280</v>
      </c>
      <c r="F461" s="201"/>
      <c r="G461" s="72" t="s">
        <v>22</v>
      </c>
      <c r="H461" s="73">
        <v>1</v>
      </c>
      <c r="I461" s="74">
        <v>13.45</v>
      </c>
      <c r="J461" s="74">
        <v>13.45</v>
      </c>
    </row>
    <row r="462" spans="1:10" ht="26.1" customHeight="1" x14ac:dyDescent="0.2">
      <c r="A462" s="70" t="s">
        <v>202</v>
      </c>
      <c r="B462" s="71" t="s">
        <v>389</v>
      </c>
      <c r="C462" s="70" t="s">
        <v>46</v>
      </c>
      <c r="D462" s="70" t="s">
        <v>390</v>
      </c>
      <c r="E462" s="201" t="s">
        <v>205</v>
      </c>
      <c r="F462" s="201"/>
      <c r="G462" s="72" t="s">
        <v>22</v>
      </c>
      <c r="H462" s="73">
        <v>1</v>
      </c>
      <c r="I462" s="74">
        <v>0.61</v>
      </c>
      <c r="J462" s="74">
        <v>0.61</v>
      </c>
    </row>
    <row r="463" spans="1:10" ht="26.1" customHeight="1" x14ac:dyDescent="0.2">
      <c r="A463" s="70" t="s">
        <v>202</v>
      </c>
      <c r="B463" s="71" t="s">
        <v>391</v>
      </c>
      <c r="C463" s="70" t="s">
        <v>46</v>
      </c>
      <c r="D463" s="70" t="s">
        <v>392</v>
      </c>
      <c r="E463" s="201" t="s">
        <v>205</v>
      </c>
      <c r="F463" s="201"/>
      <c r="G463" s="72" t="s">
        <v>22</v>
      </c>
      <c r="H463" s="73">
        <v>1</v>
      </c>
      <c r="I463" s="74">
        <v>1.43</v>
      </c>
      <c r="J463" s="74">
        <v>1.43</v>
      </c>
    </row>
    <row r="464" spans="1:10" ht="26.1" customHeight="1" x14ac:dyDescent="0.2">
      <c r="A464" s="70" t="s">
        <v>202</v>
      </c>
      <c r="B464" s="71" t="s">
        <v>393</v>
      </c>
      <c r="C464" s="70" t="s">
        <v>46</v>
      </c>
      <c r="D464" s="70" t="s">
        <v>394</v>
      </c>
      <c r="E464" s="201" t="s">
        <v>205</v>
      </c>
      <c r="F464" s="201"/>
      <c r="G464" s="72" t="s">
        <v>22</v>
      </c>
      <c r="H464" s="73">
        <v>1</v>
      </c>
      <c r="I464" s="74">
        <v>1.39</v>
      </c>
      <c r="J464" s="74">
        <v>1.39</v>
      </c>
    </row>
    <row r="465" spans="1:10" x14ac:dyDescent="0.2">
      <c r="A465" s="65"/>
      <c r="B465" s="65"/>
      <c r="C465" s="65"/>
      <c r="D465" s="65"/>
      <c r="E465" s="65" t="s">
        <v>192</v>
      </c>
      <c r="F465" s="66">
        <v>6.97</v>
      </c>
      <c r="G465" s="65" t="s">
        <v>193</v>
      </c>
      <c r="H465" s="66">
        <v>6.63</v>
      </c>
      <c r="I465" s="65" t="s">
        <v>194</v>
      </c>
      <c r="J465" s="66">
        <v>13.6</v>
      </c>
    </row>
    <row r="466" spans="1:10" x14ac:dyDescent="0.2">
      <c r="A466" s="65"/>
      <c r="B466" s="65"/>
      <c r="C466" s="65"/>
      <c r="D466" s="65"/>
      <c r="E466" s="65" t="s">
        <v>195</v>
      </c>
      <c r="F466" s="66">
        <v>6.11</v>
      </c>
      <c r="G466" s="65"/>
      <c r="H466" s="205" t="s">
        <v>196</v>
      </c>
      <c r="I466" s="205"/>
      <c r="J466" s="66">
        <v>29.46</v>
      </c>
    </row>
    <row r="467" spans="1:10" ht="0.95" customHeight="1" x14ac:dyDescent="0.2">
      <c r="A467" s="55"/>
      <c r="B467" s="55"/>
      <c r="C467" s="55"/>
      <c r="D467" s="55"/>
      <c r="E467" s="55"/>
      <c r="F467" s="55"/>
      <c r="G467" s="55"/>
      <c r="H467" s="55"/>
      <c r="I467" s="55"/>
      <c r="J467" s="55"/>
    </row>
    <row r="468" spans="1:10" ht="18" customHeight="1" x14ac:dyDescent="0.2">
      <c r="A468" s="67"/>
      <c r="B468" s="68" t="s">
        <v>1</v>
      </c>
      <c r="C468" s="67" t="s">
        <v>2</v>
      </c>
      <c r="D468" s="67" t="s">
        <v>3</v>
      </c>
      <c r="E468" s="206" t="s">
        <v>176</v>
      </c>
      <c r="F468" s="206"/>
      <c r="G468" s="69" t="s">
        <v>4</v>
      </c>
      <c r="H468" s="68" t="s">
        <v>5</v>
      </c>
      <c r="I468" s="68" t="s">
        <v>6</v>
      </c>
      <c r="J468" s="68" t="s">
        <v>8</v>
      </c>
    </row>
    <row r="469" spans="1:10" ht="24" customHeight="1" x14ac:dyDescent="0.2">
      <c r="A469" s="55" t="s">
        <v>177</v>
      </c>
      <c r="B469" s="56" t="s">
        <v>345</v>
      </c>
      <c r="C469" s="55" t="s">
        <v>26</v>
      </c>
      <c r="D469" s="55" t="s">
        <v>346</v>
      </c>
      <c r="E469" s="203">
        <v>0</v>
      </c>
      <c r="F469" s="203"/>
      <c r="G469" s="57" t="s">
        <v>48</v>
      </c>
      <c r="H469" s="58">
        <v>1</v>
      </c>
      <c r="I469" s="59">
        <v>659.85</v>
      </c>
      <c r="J469" s="59">
        <v>659.85</v>
      </c>
    </row>
    <row r="470" spans="1:10" ht="24" customHeight="1" x14ac:dyDescent="0.2">
      <c r="A470" s="60" t="s">
        <v>179</v>
      </c>
      <c r="B470" s="61" t="s">
        <v>197</v>
      </c>
      <c r="C470" s="60" t="s">
        <v>26</v>
      </c>
      <c r="D470" s="60" t="s">
        <v>198</v>
      </c>
      <c r="E470" s="204">
        <v>0</v>
      </c>
      <c r="F470" s="204"/>
      <c r="G470" s="62" t="s">
        <v>199</v>
      </c>
      <c r="H470" s="63">
        <v>6</v>
      </c>
      <c r="I470" s="64">
        <v>24.89</v>
      </c>
      <c r="J470" s="64">
        <v>149.34</v>
      </c>
    </row>
    <row r="471" spans="1:10" ht="26.1" customHeight="1" x14ac:dyDescent="0.2">
      <c r="A471" s="60" t="s">
        <v>179</v>
      </c>
      <c r="B471" s="61" t="s">
        <v>395</v>
      </c>
      <c r="C471" s="60" t="s">
        <v>26</v>
      </c>
      <c r="D471" s="60" t="s">
        <v>396</v>
      </c>
      <c r="E471" s="204">
        <v>0</v>
      </c>
      <c r="F471" s="204"/>
      <c r="G471" s="62" t="s">
        <v>199</v>
      </c>
      <c r="H471" s="63">
        <v>0.31</v>
      </c>
      <c r="I471" s="64">
        <v>29.28</v>
      </c>
      <c r="J471" s="64">
        <v>9.07</v>
      </c>
    </row>
    <row r="472" spans="1:10" ht="24" customHeight="1" x14ac:dyDescent="0.2">
      <c r="A472" s="70" t="s">
        <v>202</v>
      </c>
      <c r="B472" s="71" t="s">
        <v>397</v>
      </c>
      <c r="C472" s="70" t="s">
        <v>26</v>
      </c>
      <c r="D472" s="70" t="s">
        <v>398</v>
      </c>
      <c r="E472" s="201" t="s">
        <v>205</v>
      </c>
      <c r="F472" s="201"/>
      <c r="G472" s="72" t="s">
        <v>399</v>
      </c>
      <c r="H472" s="73">
        <v>6.44</v>
      </c>
      <c r="I472" s="74">
        <v>55</v>
      </c>
      <c r="J472" s="74">
        <v>354.2</v>
      </c>
    </row>
    <row r="473" spans="1:10" ht="24" customHeight="1" x14ac:dyDescent="0.2">
      <c r="A473" s="70" t="s">
        <v>202</v>
      </c>
      <c r="B473" s="71" t="s">
        <v>400</v>
      </c>
      <c r="C473" s="70" t="s">
        <v>26</v>
      </c>
      <c r="D473" s="70" t="s">
        <v>401</v>
      </c>
      <c r="E473" s="201" t="s">
        <v>205</v>
      </c>
      <c r="F473" s="201"/>
      <c r="G473" s="72" t="s">
        <v>48</v>
      </c>
      <c r="H473" s="73">
        <v>1.22</v>
      </c>
      <c r="I473" s="74">
        <v>120</v>
      </c>
      <c r="J473" s="74">
        <v>146.4</v>
      </c>
    </row>
    <row r="474" spans="1:10" ht="24" customHeight="1" x14ac:dyDescent="0.2">
      <c r="A474" s="70" t="s">
        <v>202</v>
      </c>
      <c r="B474" s="71" t="s">
        <v>402</v>
      </c>
      <c r="C474" s="70" t="s">
        <v>26</v>
      </c>
      <c r="D474" s="70" t="s">
        <v>403</v>
      </c>
      <c r="E474" s="201" t="s">
        <v>337</v>
      </c>
      <c r="F474" s="201"/>
      <c r="G474" s="72" t="s">
        <v>199</v>
      </c>
      <c r="H474" s="73">
        <v>0.31</v>
      </c>
      <c r="I474" s="74">
        <v>2.72</v>
      </c>
      <c r="J474" s="74">
        <v>0.84</v>
      </c>
    </row>
    <row r="475" spans="1:10" x14ac:dyDescent="0.2">
      <c r="A475" s="65"/>
      <c r="B475" s="65"/>
      <c r="C475" s="65"/>
      <c r="D475" s="65"/>
      <c r="E475" s="65" t="s">
        <v>192</v>
      </c>
      <c r="F475" s="66">
        <v>49.86</v>
      </c>
      <c r="G475" s="65" t="s">
        <v>193</v>
      </c>
      <c r="H475" s="66">
        <v>47.37</v>
      </c>
      <c r="I475" s="65" t="s">
        <v>194</v>
      </c>
      <c r="J475" s="66">
        <v>97.23</v>
      </c>
    </row>
    <row r="476" spans="1:10" x14ac:dyDescent="0.2">
      <c r="A476" s="65"/>
      <c r="B476" s="65"/>
      <c r="C476" s="65"/>
      <c r="D476" s="65"/>
      <c r="E476" s="65" t="s">
        <v>195</v>
      </c>
      <c r="F476" s="66">
        <v>172.88</v>
      </c>
      <c r="G476" s="65"/>
      <c r="H476" s="205" t="s">
        <v>196</v>
      </c>
      <c r="I476" s="205"/>
      <c r="J476" s="66">
        <v>832.73</v>
      </c>
    </row>
    <row r="477" spans="1:10" ht="0.95" customHeight="1" x14ac:dyDescent="0.2">
      <c r="A477" s="55"/>
      <c r="B477" s="55"/>
      <c r="C477" s="55"/>
      <c r="D477" s="55"/>
      <c r="E477" s="55"/>
      <c r="F477" s="55"/>
      <c r="G477" s="55"/>
      <c r="H477" s="55"/>
      <c r="I477" s="55"/>
      <c r="J477" s="55"/>
    </row>
    <row r="478" spans="1:10" ht="18" customHeight="1" x14ac:dyDescent="0.2">
      <c r="A478" s="67"/>
      <c r="B478" s="68" t="s">
        <v>1</v>
      </c>
      <c r="C478" s="67" t="s">
        <v>2</v>
      </c>
      <c r="D478" s="67" t="s">
        <v>3</v>
      </c>
      <c r="E478" s="206" t="s">
        <v>176</v>
      </c>
      <c r="F478" s="206"/>
      <c r="G478" s="69" t="s">
        <v>4</v>
      </c>
      <c r="H478" s="68" t="s">
        <v>5</v>
      </c>
      <c r="I478" s="68" t="s">
        <v>6</v>
      </c>
      <c r="J478" s="68" t="s">
        <v>8</v>
      </c>
    </row>
    <row r="479" spans="1:10" ht="51.95" customHeight="1" x14ac:dyDescent="0.2">
      <c r="A479" s="55" t="s">
        <v>177</v>
      </c>
      <c r="B479" s="56" t="s">
        <v>404</v>
      </c>
      <c r="C479" s="55" t="s">
        <v>46</v>
      </c>
      <c r="D479" s="55" t="s">
        <v>405</v>
      </c>
      <c r="E479" s="203" t="s">
        <v>182</v>
      </c>
      <c r="F479" s="203"/>
      <c r="G479" s="57" t="s">
        <v>183</v>
      </c>
      <c r="H479" s="58">
        <v>1</v>
      </c>
      <c r="I479" s="59">
        <v>0.46</v>
      </c>
      <c r="J479" s="59">
        <v>0.46</v>
      </c>
    </row>
    <row r="480" spans="1:10" ht="51.95" customHeight="1" x14ac:dyDescent="0.2">
      <c r="A480" s="60" t="s">
        <v>179</v>
      </c>
      <c r="B480" s="61" t="s">
        <v>406</v>
      </c>
      <c r="C480" s="60" t="s">
        <v>46</v>
      </c>
      <c r="D480" s="60" t="s">
        <v>407</v>
      </c>
      <c r="E480" s="204" t="s">
        <v>408</v>
      </c>
      <c r="F480" s="204"/>
      <c r="G480" s="62" t="s">
        <v>22</v>
      </c>
      <c r="H480" s="63">
        <v>1</v>
      </c>
      <c r="I480" s="64">
        <v>0.38</v>
      </c>
      <c r="J480" s="64">
        <v>0.38</v>
      </c>
    </row>
    <row r="481" spans="1:10" ht="39" customHeight="1" x14ac:dyDescent="0.2">
      <c r="A481" s="60" t="s">
        <v>179</v>
      </c>
      <c r="B481" s="61" t="s">
        <v>409</v>
      </c>
      <c r="C481" s="60" t="s">
        <v>46</v>
      </c>
      <c r="D481" s="60" t="s">
        <v>410</v>
      </c>
      <c r="E481" s="204" t="s">
        <v>408</v>
      </c>
      <c r="F481" s="204"/>
      <c r="G481" s="62" t="s">
        <v>22</v>
      </c>
      <c r="H481" s="63">
        <v>1</v>
      </c>
      <c r="I481" s="64">
        <v>0.08</v>
      </c>
      <c r="J481" s="64">
        <v>0.08</v>
      </c>
    </row>
    <row r="482" spans="1:10" x14ac:dyDescent="0.2">
      <c r="A482" s="65"/>
      <c r="B482" s="65"/>
      <c r="C482" s="65"/>
      <c r="D482" s="65"/>
      <c r="E482" s="65" t="s">
        <v>192</v>
      </c>
      <c r="F482" s="66">
        <v>0</v>
      </c>
      <c r="G482" s="65" t="s">
        <v>193</v>
      </c>
      <c r="H482" s="66">
        <v>0</v>
      </c>
      <c r="I482" s="65" t="s">
        <v>194</v>
      </c>
      <c r="J482" s="66">
        <v>0</v>
      </c>
    </row>
    <row r="483" spans="1:10" x14ac:dyDescent="0.2">
      <c r="A483" s="65"/>
      <c r="B483" s="65"/>
      <c r="C483" s="65"/>
      <c r="D483" s="65"/>
      <c r="E483" s="65" t="s">
        <v>195</v>
      </c>
      <c r="F483" s="66">
        <v>0.12</v>
      </c>
      <c r="G483" s="65"/>
      <c r="H483" s="205" t="s">
        <v>196</v>
      </c>
      <c r="I483" s="205"/>
      <c r="J483" s="66">
        <v>0.57999999999999996</v>
      </c>
    </row>
    <row r="484" spans="1:10" ht="0.95" customHeight="1" x14ac:dyDescent="0.2">
      <c r="A484" s="55"/>
      <c r="B484" s="55"/>
      <c r="C484" s="55"/>
      <c r="D484" s="55"/>
      <c r="E484" s="55"/>
      <c r="F484" s="55"/>
      <c r="G484" s="55"/>
      <c r="H484" s="55"/>
      <c r="I484" s="55"/>
      <c r="J484" s="55"/>
    </row>
    <row r="485" spans="1:10" ht="18" customHeight="1" x14ac:dyDescent="0.2">
      <c r="A485" s="67"/>
      <c r="B485" s="68" t="s">
        <v>1</v>
      </c>
      <c r="C485" s="67" t="s">
        <v>2</v>
      </c>
      <c r="D485" s="67" t="s">
        <v>3</v>
      </c>
      <c r="E485" s="206" t="s">
        <v>176</v>
      </c>
      <c r="F485" s="206"/>
      <c r="G485" s="69" t="s">
        <v>4</v>
      </c>
      <c r="H485" s="68" t="s">
        <v>5</v>
      </c>
      <c r="I485" s="68" t="s">
        <v>6</v>
      </c>
      <c r="J485" s="68" t="s">
        <v>8</v>
      </c>
    </row>
    <row r="486" spans="1:10" ht="51.95" customHeight="1" x14ac:dyDescent="0.2">
      <c r="A486" s="55" t="s">
        <v>177</v>
      </c>
      <c r="B486" s="56" t="s">
        <v>411</v>
      </c>
      <c r="C486" s="55" t="s">
        <v>46</v>
      </c>
      <c r="D486" s="55" t="s">
        <v>412</v>
      </c>
      <c r="E486" s="203" t="s">
        <v>182</v>
      </c>
      <c r="F486" s="203"/>
      <c r="G486" s="57" t="s">
        <v>191</v>
      </c>
      <c r="H486" s="58">
        <v>1</v>
      </c>
      <c r="I486" s="59">
        <v>2.31</v>
      </c>
      <c r="J486" s="59">
        <v>2.31</v>
      </c>
    </row>
    <row r="487" spans="1:10" ht="51.95" customHeight="1" x14ac:dyDescent="0.2">
      <c r="A487" s="60" t="s">
        <v>179</v>
      </c>
      <c r="B487" s="61" t="s">
        <v>406</v>
      </c>
      <c r="C487" s="60" t="s">
        <v>46</v>
      </c>
      <c r="D487" s="60" t="s">
        <v>407</v>
      </c>
      <c r="E487" s="204" t="s">
        <v>408</v>
      </c>
      <c r="F487" s="204"/>
      <c r="G487" s="62" t="s">
        <v>22</v>
      </c>
      <c r="H487" s="63">
        <v>1</v>
      </c>
      <c r="I487" s="64">
        <v>0.38</v>
      </c>
      <c r="J487" s="64">
        <v>0.38</v>
      </c>
    </row>
    <row r="488" spans="1:10" ht="51.95" customHeight="1" x14ac:dyDescent="0.2">
      <c r="A488" s="60" t="s">
        <v>179</v>
      </c>
      <c r="B488" s="61" t="s">
        <v>413</v>
      </c>
      <c r="C488" s="60" t="s">
        <v>46</v>
      </c>
      <c r="D488" s="60" t="s">
        <v>414</v>
      </c>
      <c r="E488" s="204" t="s">
        <v>408</v>
      </c>
      <c r="F488" s="204"/>
      <c r="G488" s="62" t="s">
        <v>22</v>
      </c>
      <c r="H488" s="63">
        <v>1</v>
      </c>
      <c r="I488" s="64">
        <v>1.43</v>
      </c>
      <c r="J488" s="64">
        <v>1.43</v>
      </c>
    </row>
    <row r="489" spans="1:10" ht="51.95" customHeight="1" x14ac:dyDescent="0.2">
      <c r="A489" s="60" t="s">
        <v>179</v>
      </c>
      <c r="B489" s="61" t="s">
        <v>415</v>
      </c>
      <c r="C489" s="60" t="s">
        <v>46</v>
      </c>
      <c r="D489" s="60" t="s">
        <v>416</v>
      </c>
      <c r="E489" s="204" t="s">
        <v>408</v>
      </c>
      <c r="F489" s="204"/>
      <c r="G489" s="62" t="s">
        <v>22</v>
      </c>
      <c r="H489" s="63">
        <v>1</v>
      </c>
      <c r="I489" s="64">
        <v>0.42</v>
      </c>
      <c r="J489" s="64">
        <v>0.42</v>
      </c>
    </row>
    <row r="490" spans="1:10" ht="39" customHeight="1" x14ac:dyDescent="0.2">
      <c r="A490" s="60" t="s">
        <v>179</v>
      </c>
      <c r="B490" s="61" t="s">
        <v>409</v>
      </c>
      <c r="C490" s="60" t="s">
        <v>46</v>
      </c>
      <c r="D490" s="60" t="s">
        <v>410</v>
      </c>
      <c r="E490" s="204" t="s">
        <v>408</v>
      </c>
      <c r="F490" s="204"/>
      <c r="G490" s="62" t="s">
        <v>22</v>
      </c>
      <c r="H490" s="63">
        <v>1</v>
      </c>
      <c r="I490" s="64">
        <v>0.08</v>
      </c>
      <c r="J490" s="64">
        <v>0.08</v>
      </c>
    </row>
    <row r="491" spans="1:10" x14ac:dyDescent="0.2">
      <c r="A491" s="65"/>
      <c r="B491" s="65"/>
      <c r="C491" s="65"/>
      <c r="D491" s="65"/>
      <c r="E491" s="65" t="s">
        <v>192</v>
      </c>
      <c r="F491" s="66">
        <v>0</v>
      </c>
      <c r="G491" s="65" t="s">
        <v>193</v>
      </c>
      <c r="H491" s="66">
        <v>0</v>
      </c>
      <c r="I491" s="65" t="s">
        <v>194</v>
      </c>
      <c r="J491" s="66">
        <v>0</v>
      </c>
    </row>
    <row r="492" spans="1:10" x14ac:dyDescent="0.2">
      <c r="A492" s="65"/>
      <c r="B492" s="65"/>
      <c r="C492" s="65"/>
      <c r="D492" s="65"/>
      <c r="E492" s="65" t="s">
        <v>195</v>
      </c>
      <c r="F492" s="66">
        <v>0.6</v>
      </c>
      <c r="G492" s="65"/>
      <c r="H492" s="205" t="s">
        <v>196</v>
      </c>
      <c r="I492" s="205"/>
      <c r="J492" s="66">
        <v>2.91</v>
      </c>
    </row>
    <row r="493" spans="1:10" ht="0.95" customHeight="1" x14ac:dyDescent="0.2">
      <c r="A493" s="55"/>
      <c r="B493" s="55"/>
      <c r="C493" s="55"/>
      <c r="D493" s="55"/>
      <c r="E493" s="55"/>
      <c r="F493" s="55"/>
      <c r="G493" s="55"/>
      <c r="H493" s="55"/>
      <c r="I493" s="55"/>
      <c r="J493" s="55"/>
    </row>
    <row r="494" spans="1:10" ht="18" customHeight="1" x14ac:dyDescent="0.2">
      <c r="A494" s="67"/>
      <c r="B494" s="68" t="s">
        <v>1</v>
      </c>
      <c r="C494" s="67" t="s">
        <v>2</v>
      </c>
      <c r="D494" s="67" t="s">
        <v>3</v>
      </c>
      <c r="E494" s="206" t="s">
        <v>176</v>
      </c>
      <c r="F494" s="206"/>
      <c r="G494" s="69" t="s">
        <v>4</v>
      </c>
      <c r="H494" s="68" t="s">
        <v>5</v>
      </c>
      <c r="I494" s="68" t="s">
        <v>6</v>
      </c>
      <c r="J494" s="68" t="s">
        <v>8</v>
      </c>
    </row>
    <row r="495" spans="1:10" ht="51.95" customHeight="1" x14ac:dyDescent="0.2">
      <c r="A495" s="55" t="s">
        <v>177</v>
      </c>
      <c r="B495" s="56" t="s">
        <v>406</v>
      </c>
      <c r="C495" s="55" t="s">
        <v>46</v>
      </c>
      <c r="D495" s="55" t="s">
        <v>407</v>
      </c>
      <c r="E495" s="203" t="s">
        <v>408</v>
      </c>
      <c r="F495" s="203"/>
      <c r="G495" s="57" t="s">
        <v>22</v>
      </c>
      <c r="H495" s="58">
        <v>1</v>
      </c>
      <c r="I495" s="59">
        <v>0.38</v>
      </c>
      <c r="J495" s="59">
        <v>0.38</v>
      </c>
    </row>
    <row r="496" spans="1:10" ht="39" customHeight="1" x14ac:dyDescent="0.2">
      <c r="A496" s="70" t="s">
        <v>202</v>
      </c>
      <c r="B496" s="71" t="s">
        <v>417</v>
      </c>
      <c r="C496" s="70" t="s">
        <v>46</v>
      </c>
      <c r="D496" s="70" t="s">
        <v>418</v>
      </c>
      <c r="E496" s="201" t="s">
        <v>342</v>
      </c>
      <c r="F496" s="201"/>
      <c r="G496" s="72" t="s">
        <v>17</v>
      </c>
      <c r="H496" s="73">
        <v>6.3999999999999997E-5</v>
      </c>
      <c r="I496" s="74">
        <v>6000</v>
      </c>
      <c r="J496" s="74">
        <v>0.38</v>
      </c>
    </row>
    <row r="497" spans="1:10" x14ac:dyDescent="0.2">
      <c r="A497" s="65"/>
      <c r="B497" s="65"/>
      <c r="C497" s="65"/>
      <c r="D497" s="65"/>
      <c r="E497" s="65" t="s">
        <v>192</v>
      </c>
      <c r="F497" s="66">
        <v>0</v>
      </c>
      <c r="G497" s="65" t="s">
        <v>193</v>
      </c>
      <c r="H497" s="66">
        <v>0</v>
      </c>
      <c r="I497" s="65" t="s">
        <v>194</v>
      </c>
      <c r="J497" s="66">
        <v>0</v>
      </c>
    </row>
    <row r="498" spans="1:10" x14ac:dyDescent="0.2">
      <c r="A498" s="65"/>
      <c r="B498" s="65"/>
      <c r="C498" s="65"/>
      <c r="D498" s="65"/>
      <c r="E498" s="65" t="s">
        <v>195</v>
      </c>
      <c r="F498" s="66">
        <v>0.09</v>
      </c>
      <c r="G498" s="65"/>
      <c r="H498" s="205" t="s">
        <v>196</v>
      </c>
      <c r="I498" s="205"/>
      <c r="J498" s="66">
        <v>0.47</v>
      </c>
    </row>
    <row r="499" spans="1:10" ht="0.95" customHeight="1" x14ac:dyDescent="0.2">
      <c r="A499" s="55"/>
      <c r="B499" s="55"/>
      <c r="C499" s="55"/>
      <c r="D499" s="55"/>
      <c r="E499" s="55"/>
      <c r="F499" s="55"/>
      <c r="G499" s="55"/>
      <c r="H499" s="55"/>
      <c r="I499" s="55"/>
      <c r="J499" s="55"/>
    </row>
    <row r="500" spans="1:10" ht="18" customHeight="1" x14ac:dyDescent="0.2">
      <c r="A500" s="67"/>
      <c r="B500" s="68" t="s">
        <v>1</v>
      </c>
      <c r="C500" s="67" t="s">
        <v>2</v>
      </c>
      <c r="D500" s="67" t="s">
        <v>3</v>
      </c>
      <c r="E500" s="206" t="s">
        <v>176</v>
      </c>
      <c r="F500" s="206"/>
      <c r="G500" s="69" t="s">
        <v>4</v>
      </c>
      <c r="H500" s="68" t="s">
        <v>5</v>
      </c>
      <c r="I500" s="68" t="s">
        <v>6</v>
      </c>
      <c r="J500" s="68" t="s">
        <v>8</v>
      </c>
    </row>
    <row r="501" spans="1:10" ht="39" customHeight="1" x14ac:dyDescent="0.2">
      <c r="A501" s="55" t="s">
        <v>177</v>
      </c>
      <c r="B501" s="56" t="s">
        <v>409</v>
      </c>
      <c r="C501" s="55" t="s">
        <v>46</v>
      </c>
      <c r="D501" s="55" t="s">
        <v>410</v>
      </c>
      <c r="E501" s="203" t="s">
        <v>408</v>
      </c>
      <c r="F501" s="203"/>
      <c r="G501" s="57" t="s">
        <v>22</v>
      </c>
      <c r="H501" s="58">
        <v>1</v>
      </c>
      <c r="I501" s="59">
        <v>0.08</v>
      </c>
      <c r="J501" s="59">
        <v>0.08</v>
      </c>
    </row>
    <row r="502" spans="1:10" ht="39" customHeight="1" x14ac:dyDescent="0.2">
      <c r="A502" s="70" t="s">
        <v>202</v>
      </c>
      <c r="B502" s="71" t="s">
        <v>417</v>
      </c>
      <c r="C502" s="70" t="s">
        <v>46</v>
      </c>
      <c r="D502" s="70" t="s">
        <v>418</v>
      </c>
      <c r="E502" s="201" t="s">
        <v>342</v>
      </c>
      <c r="F502" s="201"/>
      <c r="G502" s="72" t="s">
        <v>17</v>
      </c>
      <c r="H502" s="73">
        <v>1.4800000000000001E-5</v>
      </c>
      <c r="I502" s="74">
        <v>6000</v>
      </c>
      <c r="J502" s="74">
        <v>0.08</v>
      </c>
    </row>
    <row r="503" spans="1:10" x14ac:dyDescent="0.2">
      <c r="A503" s="65"/>
      <c r="B503" s="65"/>
      <c r="C503" s="65"/>
      <c r="D503" s="65"/>
      <c r="E503" s="65" t="s">
        <v>192</v>
      </c>
      <c r="F503" s="66">
        <v>0</v>
      </c>
      <c r="G503" s="65" t="s">
        <v>193</v>
      </c>
      <c r="H503" s="66">
        <v>0</v>
      </c>
      <c r="I503" s="65" t="s">
        <v>194</v>
      </c>
      <c r="J503" s="66">
        <v>0</v>
      </c>
    </row>
    <row r="504" spans="1:10" x14ac:dyDescent="0.2">
      <c r="A504" s="65"/>
      <c r="B504" s="65"/>
      <c r="C504" s="65"/>
      <c r="D504" s="65"/>
      <c r="E504" s="65" t="s">
        <v>195</v>
      </c>
      <c r="F504" s="66">
        <v>0.02</v>
      </c>
      <c r="G504" s="65"/>
      <c r="H504" s="205" t="s">
        <v>196</v>
      </c>
      <c r="I504" s="205"/>
      <c r="J504" s="66">
        <v>0.1</v>
      </c>
    </row>
    <row r="505" spans="1:10" ht="0.95" customHeight="1" x14ac:dyDescent="0.2">
      <c r="A505" s="55"/>
      <c r="B505" s="55"/>
      <c r="C505" s="55"/>
      <c r="D505" s="55"/>
      <c r="E505" s="55"/>
      <c r="F505" s="55"/>
      <c r="G505" s="55"/>
      <c r="H505" s="55"/>
      <c r="I505" s="55"/>
      <c r="J505" s="55"/>
    </row>
    <row r="506" spans="1:10" ht="18" customHeight="1" x14ac:dyDescent="0.2">
      <c r="A506" s="67"/>
      <c r="B506" s="68" t="s">
        <v>1</v>
      </c>
      <c r="C506" s="67" t="s">
        <v>2</v>
      </c>
      <c r="D506" s="67" t="s">
        <v>3</v>
      </c>
      <c r="E506" s="206" t="s">
        <v>176</v>
      </c>
      <c r="F506" s="206"/>
      <c r="G506" s="69" t="s">
        <v>4</v>
      </c>
      <c r="H506" s="68" t="s">
        <v>5</v>
      </c>
      <c r="I506" s="68" t="s">
        <v>6</v>
      </c>
      <c r="J506" s="68" t="s">
        <v>8</v>
      </c>
    </row>
    <row r="507" spans="1:10" ht="51.95" customHeight="1" x14ac:dyDescent="0.2">
      <c r="A507" s="55" t="s">
        <v>177</v>
      </c>
      <c r="B507" s="56" t="s">
        <v>415</v>
      </c>
      <c r="C507" s="55" t="s">
        <v>46</v>
      </c>
      <c r="D507" s="55" t="s">
        <v>416</v>
      </c>
      <c r="E507" s="203" t="s">
        <v>408</v>
      </c>
      <c r="F507" s="203"/>
      <c r="G507" s="57" t="s">
        <v>22</v>
      </c>
      <c r="H507" s="58">
        <v>1</v>
      </c>
      <c r="I507" s="59">
        <v>0.42</v>
      </c>
      <c r="J507" s="59">
        <v>0.42</v>
      </c>
    </row>
    <row r="508" spans="1:10" ht="39" customHeight="1" x14ac:dyDescent="0.2">
      <c r="A508" s="70" t="s">
        <v>202</v>
      </c>
      <c r="B508" s="71" t="s">
        <v>417</v>
      </c>
      <c r="C508" s="70" t="s">
        <v>46</v>
      </c>
      <c r="D508" s="70" t="s">
        <v>418</v>
      </c>
      <c r="E508" s="201" t="s">
        <v>342</v>
      </c>
      <c r="F508" s="201"/>
      <c r="G508" s="72" t="s">
        <v>17</v>
      </c>
      <c r="H508" s="73">
        <v>6.9999999999999994E-5</v>
      </c>
      <c r="I508" s="74">
        <v>6000</v>
      </c>
      <c r="J508" s="74">
        <v>0.42</v>
      </c>
    </row>
    <row r="509" spans="1:10" x14ac:dyDescent="0.2">
      <c r="A509" s="65"/>
      <c r="B509" s="65"/>
      <c r="C509" s="65"/>
      <c r="D509" s="65"/>
      <c r="E509" s="65" t="s">
        <v>192</v>
      </c>
      <c r="F509" s="66">
        <v>0</v>
      </c>
      <c r="G509" s="65" t="s">
        <v>193</v>
      </c>
      <c r="H509" s="66">
        <v>0</v>
      </c>
      <c r="I509" s="65" t="s">
        <v>194</v>
      </c>
      <c r="J509" s="66">
        <v>0</v>
      </c>
    </row>
    <row r="510" spans="1:10" x14ac:dyDescent="0.2">
      <c r="A510" s="65"/>
      <c r="B510" s="65"/>
      <c r="C510" s="65"/>
      <c r="D510" s="65"/>
      <c r="E510" s="65" t="s">
        <v>195</v>
      </c>
      <c r="F510" s="66">
        <v>0.11</v>
      </c>
      <c r="G510" s="65"/>
      <c r="H510" s="205" t="s">
        <v>196</v>
      </c>
      <c r="I510" s="205"/>
      <c r="J510" s="66">
        <v>0.53</v>
      </c>
    </row>
    <row r="511" spans="1:10" ht="0.95" customHeight="1" x14ac:dyDescent="0.2">
      <c r="A511" s="55"/>
      <c r="B511" s="55"/>
      <c r="C511" s="55"/>
      <c r="D511" s="55"/>
      <c r="E511" s="55"/>
      <c r="F511" s="55"/>
      <c r="G511" s="55"/>
      <c r="H511" s="55"/>
      <c r="I511" s="55"/>
      <c r="J511" s="55"/>
    </row>
    <row r="512" spans="1:10" ht="18" customHeight="1" x14ac:dyDescent="0.2">
      <c r="A512" s="67"/>
      <c r="B512" s="68" t="s">
        <v>1</v>
      </c>
      <c r="C512" s="67" t="s">
        <v>2</v>
      </c>
      <c r="D512" s="67" t="s">
        <v>3</v>
      </c>
      <c r="E512" s="206" t="s">
        <v>176</v>
      </c>
      <c r="F512" s="206"/>
      <c r="G512" s="69" t="s">
        <v>4</v>
      </c>
      <c r="H512" s="68" t="s">
        <v>5</v>
      </c>
      <c r="I512" s="68" t="s">
        <v>6</v>
      </c>
      <c r="J512" s="68" t="s">
        <v>8</v>
      </c>
    </row>
    <row r="513" spans="1:10" ht="51.95" customHeight="1" x14ac:dyDescent="0.2">
      <c r="A513" s="55" t="s">
        <v>177</v>
      </c>
      <c r="B513" s="56" t="s">
        <v>413</v>
      </c>
      <c r="C513" s="55" t="s">
        <v>46</v>
      </c>
      <c r="D513" s="55" t="s">
        <v>414</v>
      </c>
      <c r="E513" s="203" t="s">
        <v>408</v>
      </c>
      <c r="F513" s="203"/>
      <c r="G513" s="57" t="s">
        <v>22</v>
      </c>
      <c r="H513" s="58">
        <v>1</v>
      </c>
      <c r="I513" s="59">
        <v>1.43</v>
      </c>
      <c r="J513" s="59">
        <v>1.43</v>
      </c>
    </row>
    <row r="514" spans="1:10" ht="26.1" customHeight="1" x14ac:dyDescent="0.2">
      <c r="A514" s="70" t="s">
        <v>202</v>
      </c>
      <c r="B514" s="71" t="s">
        <v>419</v>
      </c>
      <c r="C514" s="70" t="s">
        <v>46</v>
      </c>
      <c r="D514" s="70" t="s">
        <v>420</v>
      </c>
      <c r="E514" s="201" t="s">
        <v>421</v>
      </c>
      <c r="F514" s="201"/>
      <c r="G514" s="72" t="s">
        <v>422</v>
      </c>
      <c r="H514" s="73">
        <v>1.25</v>
      </c>
      <c r="I514" s="74">
        <v>1.1499999999999999</v>
      </c>
      <c r="J514" s="74">
        <v>1.43</v>
      </c>
    </row>
    <row r="515" spans="1:10" x14ac:dyDescent="0.2">
      <c r="A515" s="65"/>
      <c r="B515" s="65"/>
      <c r="C515" s="65"/>
      <c r="D515" s="65"/>
      <c r="E515" s="65" t="s">
        <v>192</v>
      </c>
      <c r="F515" s="66">
        <v>0</v>
      </c>
      <c r="G515" s="65" t="s">
        <v>193</v>
      </c>
      <c r="H515" s="66">
        <v>0</v>
      </c>
      <c r="I515" s="65" t="s">
        <v>194</v>
      </c>
      <c r="J515" s="66">
        <v>0</v>
      </c>
    </row>
    <row r="516" spans="1:10" x14ac:dyDescent="0.2">
      <c r="A516" s="65"/>
      <c r="B516" s="65"/>
      <c r="C516" s="65"/>
      <c r="D516" s="65"/>
      <c r="E516" s="65" t="s">
        <v>195</v>
      </c>
      <c r="F516" s="66">
        <v>0.37</v>
      </c>
      <c r="G516" s="65"/>
      <c r="H516" s="205" t="s">
        <v>196</v>
      </c>
      <c r="I516" s="205"/>
      <c r="J516" s="66">
        <v>1.8</v>
      </c>
    </row>
    <row r="517" spans="1:10" ht="0.95" customHeight="1" x14ac:dyDescent="0.2">
      <c r="A517" s="55"/>
      <c r="B517" s="55"/>
      <c r="C517" s="55"/>
      <c r="D517" s="55"/>
      <c r="E517" s="55"/>
      <c r="F517" s="55"/>
      <c r="G517" s="55"/>
      <c r="H517" s="55"/>
      <c r="I517" s="55"/>
      <c r="J517" s="55"/>
    </row>
    <row r="518" spans="1:10" ht="18" customHeight="1" x14ac:dyDescent="0.2">
      <c r="A518" s="67"/>
      <c r="B518" s="68" t="s">
        <v>1</v>
      </c>
      <c r="C518" s="67" t="s">
        <v>2</v>
      </c>
      <c r="D518" s="67" t="s">
        <v>3</v>
      </c>
      <c r="E518" s="206" t="s">
        <v>176</v>
      </c>
      <c r="F518" s="206"/>
      <c r="G518" s="69" t="s">
        <v>4</v>
      </c>
      <c r="H518" s="68" t="s">
        <v>5</v>
      </c>
      <c r="I518" s="68" t="s">
        <v>6</v>
      </c>
      <c r="J518" s="68" t="s">
        <v>8</v>
      </c>
    </row>
    <row r="519" spans="1:10" ht="51.95" customHeight="1" x14ac:dyDescent="0.2">
      <c r="A519" s="55" t="s">
        <v>177</v>
      </c>
      <c r="B519" s="56" t="s">
        <v>255</v>
      </c>
      <c r="C519" s="55" t="s">
        <v>46</v>
      </c>
      <c r="D519" s="55" t="s">
        <v>256</v>
      </c>
      <c r="E519" s="203" t="s">
        <v>182</v>
      </c>
      <c r="F519" s="203"/>
      <c r="G519" s="57" t="s">
        <v>183</v>
      </c>
      <c r="H519" s="58">
        <v>1</v>
      </c>
      <c r="I519" s="59">
        <v>1.92</v>
      </c>
      <c r="J519" s="59">
        <v>1.92</v>
      </c>
    </row>
    <row r="520" spans="1:10" ht="39" customHeight="1" x14ac:dyDescent="0.2">
      <c r="A520" s="60" t="s">
        <v>179</v>
      </c>
      <c r="B520" s="61" t="s">
        <v>423</v>
      </c>
      <c r="C520" s="60" t="s">
        <v>46</v>
      </c>
      <c r="D520" s="60" t="s">
        <v>424</v>
      </c>
      <c r="E520" s="204" t="s">
        <v>408</v>
      </c>
      <c r="F520" s="204"/>
      <c r="G520" s="62" t="s">
        <v>22</v>
      </c>
      <c r="H520" s="63">
        <v>1</v>
      </c>
      <c r="I520" s="64">
        <v>0.36</v>
      </c>
      <c r="J520" s="64">
        <v>0.36</v>
      </c>
    </row>
    <row r="521" spans="1:10" ht="51.95" customHeight="1" x14ac:dyDescent="0.2">
      <c r="A521" s="60" t="s">
        <v>179</v>
      </c>
      <c r="B521" s="61" t="s">
        <v>425</v>
      </c>
      <c r="C521" s="60" t="s">
        <v>46</v>
      </c>
      <c r="D521" s="60" t="s">
        <v>426</v>
      </c>
      <c r="E521" s="204" t="s">
        <v>408</v>
      </c>
      <c r="F521" s="204"/>
      <c r="G521" s="62" t="s">
        <v>22</v>
      </c>
      <c r="H521" s="63">
        <v>1</v>
      </c>
      <c r="I521" s="64">
        <v>1.56</v>
      </c>
      <c r="J521" s="64">
        <v>1.56</v>
      </c>
    </row>
    <row r="522" spans="1:10" x14ac:dyDescent="0.2">
      <c r="A522" s="65"/>
      <c r="B522" s="65"/>
      <c r="C522" s="65"/>
      <c r="D522" s="65"/>
      <c r="E522" s="65" t="s">
        <v>192</v>
      </c>
      <c r="F522" s="66">
        <v>0</v>
      </c>
      <c r="G522" s="65" t="s">
        <v>193</v>
      </c>
      <c r="H522" s="66">
        <v>0</v>
      </c>
      <c r="I522" s="65" t="s">
        <v>194</v>
      </c>
      <c r="J522" s="66">
        <v>0</v>
      </c>
    </row>
    <row r="523" spans="1:10" x14ac:dyDescent="0.2">
      <c r="A523" s="65"/>
      <c r="B523" s="65"/>
      <c r="C523" s="65"/>
      <c r="D523" s="65"/>
      <c r="E523" s="65" t="s">
        <v>195</v>
      </c>
      <c r="F523" s="66">
        <v>0.5</v>
      </c>
      <c r="G523" s="65"/>
      <c r="H523" s="205" t="s">
        <v>196</v>
      </c>
      <c r="I523" s="205"/>
      <c r="J523" s="66">
        <v>2.42</v>
      </c>
    </row>
    <row r="524" spans="1:10" ht="0.95" customHeight="1" x14ac:dyDescent="0.2">
      <c r="A524" s="55"/>
      <c r="B524" s="55"/>
      <c r="C524" s="55"/>
      <c r="D524" s="55"/>
      <c r="E524" s="55"/>
      <c r="F524" s="55"/>
      <c r="G524" s="55"/>
      <c r="H524" s="55"/>
      <c r="I524" s="55"/>
      <c r="J524" s="55"/>
    </row>
    <row r="525" spans="1:10" ht="18" customHeight="1" x14ac:dyDescent="0.2">
      <c r="A525" s="67"/>
      <c r="B525" s="68" t="s">
        <v>1</v>
      </c>
      <c r="C525" s="67" t="s">
        <v>2</v>
      </c>
      <c r="D525" s="67" t="s">
        <v>3</v>
      </c>
      <c r="E525" s="206" t="s">
        <v>176</v>
      </c>
      <c r="F525" s="206"/>
      <c r="G525" s="69" t="s">
        <v>4</v>
      </c>
      <c r="H525" s="68" t="s">
        <v>5</v>
      </c>
      <c r="I525" s="68" t="s">
        <v>6</v>
      </c>
      <c r="J525" s="68" t="s">
        <v>8</v>
      </c>
    </row>
    <row r="526" spans="1:10" ht="51.95" customHeight="1" x14ac:dyDescent="0.2">
      <c r="A526" s="55" t="s">
        <v>177</v>
      </c>
      <c r="B526" s="56" t="s">
        <v>253</v>
      </c>
      <c r="C526" s="55" t="s">
        <v>46</v>
      </c>
      <c r="D526" s="55" t="s">
        <v>254</v>
      </c>
      <c r="E526" s="203" t="s">
        <v>182</v>
      </c>
      <c r="F526" s="203"/>
      <c r="G526" s="57" t="s">
        <v>191</v>
      </c>
      <c r="H526" s="58">
        <v>1</v>
      </c>
      <c r="I526" s="59">
        <v>6.49</v>
      </c>
      <c r="J526" s="59">
        <v>6.49</v>
      </c>
    </row>
    <row r="527" spans="1:10" ht="51.95" customHeight="1" x14ac:dyDescent="0.2">
      <c r="A527" s="60" t="s">
        <v>179</v>
      </c>
      <c r="B527" s="61" t="s">
        <v>425</v>
      </c>
      <c r="C527" s="60" t="s">
        <v>46</v>
      </c>
      <c r="D527" s="60" t="s">
        <v>426</v>
      </c>
      <c r="E527" s="204" t="s">
        <v>408</v>
      </c>
      <c r="F527" s="204"/>
      <c r="G527" s="62" t="s">
        <v>22</v>
      </c>
      <c r="H527" s="63">
        <v>1</v>
      </c>
      <c r="I527" s="64">
        <v>1.56</v>
      </c>
      <c r="J527" s="64">
        <v>1.56</v>
      </c>
    </row>
    <row r="528" spans="1:10" ht="51.95" customHeight="1" x14ac:dyDescent="0.2">
      <c r="A528" s="60" t="s">
        <v>179</v>
      </c>
      <c r="B528" s="61" t="s">
        <v>427</v>
      </c>
      <c r="C528" s="60" t="s">
        <v>46</v>
      </c>
      <c r="D528" s="60" t="s">
        <v>428</v>
      </c>
      <c r="E528" s="204" t="s">
        <v>408</v>
      </c>
      <c r="F528" s="204"/>
      <c r="G528" s="62" t="s">
        <v>22</v>
      </c>
      <c r="H528" s="63">
        <v>1</v>
      </c>
      <c r="I528" s="64">
        <v>2.87</v>
      </c>
      <c r="J528" s="64">
        <v>2.87</v>
      </c>
    </row>
    <row r="529" spans="1:10" ht="39" customHeight="1" x14ac:dyDescent="0.2">
      <c r="A529" s="60" t="s">
        <v>179</v>
      </c>
      <c r="B529" s="61" t="s">
        <v>423</v>
      </c>
      <c r="C529" s="60" t="s">
        <v>46</v>
      </c>
      <c r="D529" s="60" t="s">
        <v>424</v>
      </c>
      <c r="E529" s="204" t="s">
        <v>408</v>
      </c>
      <c r="F529" s="204"/>
      <c r="G529" s="62" t="s">
        <v>22</v>
      </c>
      <c r="H529" s="63">
        <v>1</v>
      </c>
      <c r="I529" s="64">
        <v>0.36</v>
      </c>
      <c r="J529" s="64">
        <v>0.36</v>
      </c>
    </row>
    <row r="530" spans="1:10" ht="51.95" customHeight="1" x14ac:dyDescent="0.2">
      <c r="A530" s="60" t="s">
        <v>179</v>
      </c>
      <c r="B530" s="61" t="s">
        <v>429</v>
      </c>
      <c r="C530" s="60" t="s">
        <v>46</v>
      </c>
      <c r="D530" s="60" t="s">
        <v>430</v>
      </c>
      <c r="E530" s="204" t="s">
        <v>408</v>
      </c>
      <c r="F530" s="204"/>
      <c r="G530" s="62" t="s">
        <v>22</v>
      </c>
      <c r="H530" s="63">
        <v>1</v>
      </c>
      <c r="I530" s="64">
        <v>1.7</v>
      </c>
      <c r="J530" s="64">
        <v>1.7</v>
      </c>
    </row>
    <row r="531" spans="1:10" x14ac:dyDescent="0.2">
      <c r="A531" s="65"/>
      <c r="B531" s="65"/>
      <c r="C531" s="65"/>
      <c r="D531" s="65"/>
      <c r="E531" s="65" t="s">
        <v>192</v>
      </c>
      <c r="F531" s="66">
        <v>0</v>
      </c>
      <c r="G531" s="65" t="s">
        <v>193</v>
      </c>
      <c r="H531" s="66">
        <v>0</v>
      </c>
      <c r="I531" s="65" t="s">
        <v>194</v>
      </c>
      <c r="J531" s="66">
        <v>0</v>
      </c>
    </row>
    <row r="532" spans="1:10" x14ac:dyDescent="0.2">
      <c r="A532" s="65"/>
      <c r="B532" s="65"/>
      <c r="C532" s="65"/>
      <c r="D532" s="65"/>
      <c r="E532" s="65" t="s">
        <v>195</v>
      </c>
      <c r="F532" s="66">
        <v>1.7</v>
      </c>
      <c r="G532" s="65"/>
      <c r="H532" s="205" t="s">
        <v>196</v>
      </c>
      <c r="I532" s="205"/>
      <c r="J532" s="66">
        <v>8.19</v>
      </c>
    </row>
    <row r="533" spans="1:10" ht="0.95" customHeight="1" x14ac:dyDescent="0.2">
      <c r="A533" s="55"/>
      <c r="B533" s="55"/>
      <c r="C533" s="55"/>
      <c r="D533" s="55"/>
      <c r="E533" s="55"/>
      <c r="F533" s="55"/>
      <c r="G533" s="55"/>
      <c r="H533" s="55"/>
      <c r="I533" s="55"/>
      <c r="J533" s="55"/>
    </row>
    <row r="534" spans="1:10" ht="18" customHeight="1" x14ac:dyDescent="0.2">
      <c r="A534" s="67"/>
      <c r="B534" s="68" t="s">
        <v>1</v>
      </c>
      <c r="C534" s="67" t="s">
        <v>2</v>
      </c>
      <c r="D534" s="67" t="s">
        <v>3</v>
      </c>
      <c r="E534" s="206" t="s">
        <v>176</v>
      </c>
      <c r="F534" s="206"/>
      <c r="G534" s="69" t="s">
        <v>4</v>
      </c>
      <c r="H534" s="68" t="s">
        <v>5</v>
      </c>
      <c r="I534" s="68" t="s">
        <v>6</v>
      </c>
      <c r="J534" s="68" t="s">
        <v>8</v>
      </c>
    </row>
    <row r="535" spans="1:10" ht="51.95" customHeight="1" x14ac:dyDescent="0.2">
      <c r="A535" s="55" t="s">
        <v>177</v>
      </c>
      <c r="B535" s="56" t="s">
        <v>425</v>
      </c>
      <c r="C535" s="55" t="s">
        <v>46</v>
      </c>
      <c r="D535" s="55" t="s">
        <v>426</v>
      </c>
      <c r="E535" s="203" t="s">
        <v>408</v>
      </c>
      <c r="F535" s="203"/>
      <c r="G535" s="57" t="s">
        <v>22</v>
      </c>
      <c r="H535" s="58">
        <v>1</v>
      </c>
      <c r="I535" s="59">
        <v>1.56</v>
      </c>
      <c r="J535" s="59">
        <v>1.56</v>
      </c>
    </row>
    <row r="536" spans="1:10" ht="39" customHeight="1" x14ac:dyDescent="0.2">
      <c r="A536" s="70" t="s">
        <v>202</v>
      </c>
      <c r="B536" s="71" t="s">
        <v>431</v>
      </c>
      <c r="C536" s="70" t="s">
        <v>46</v>
      </c>
      <c r="D536" s="70" t="s">
        <v>432</v>
      </c>
      <c r="E536" s="201" t="s">
        <v>342</v>
      </c>
      <c r="F536" s="201"/>
      <c r="G536" s="72" t="s">
        <v>17</v>
      </c>
      <c r="H536" s="73">
        <v>6.3999999999999997E-5</v>
      </c>
      <c r="I536" s="74">
        <v>24406.77</v>
      </c>
      <c r="J536" s="74">
        <v>1.56</v>
      </c>
    </row>
    <row r="537" spans="1:10" x14ac:dyDescent="0.2">
      <c r="A537" s="65"/>
      <c r="B537" s="65"/>
      <c r="C537" s="65"/>
      <c r="D537" s="65"/>
      <c r="E537" s="65" t="s">
        <v>192</v>
      </c>
      <c r="F537" s="66">
        <v>0</v>
      </c>
      <c r="G537" s="65" t="s">
        <v>193</v>
      </c>
      <c r="H537" s="66">
        <v>0</v>
      </c>
      <c r="I537" s="65" t="s">
        <v>194</v>
      </c>
      <c r="J537" s="66">
        <v>0</v>
      </c>
    </row>
    <row r="538" spans="1:10" x14ac:dyDescent="0.2">
      <c r="A538" s="65"/>
      <c r="B538" s="65"/>
      <c r="C538" s="65"/>
      <c r="D538" s="65"/>
      <c r="E538" s="65" t="s">
        <v>195</v>
      </c>
      <c r="F538" s="66">
        <v>0.4</v>
      </c>
      <c r="G538" s="65"/>
      <c r="H538" s="205" t="s">
        <v>196</v>
      </c>
      <c r="I538" s="205"/>
      <c r="J538" s="66">
        <v>1.96</v>
      </c>
    </row>
    <row r="539" spans="1:10" ht="0.95" customHeight="1" x14ac:dyDescent="0.2">
      <c r="A539" s="55"/>
      <c r="B539" s="55"/>
      <c r="C539" s="55"/>
      <c r="D539" s="55"/>
      <c r="E539" s="55"/>
      <c r="F539" s="55"/>
      <c r="G539" s="55"/>
      <c r="H539" s="55"/>
      <c r="I539" s="55"/>
      <c r="J539" s="55"/>
    </row>
    <row r="540" spans="1:10" ht="18" customHeight="1" x14ac:dyDescent="0.2">
      <c r="A540" s="67"/>
      <c r="B540" s="68" t="s">
        <v>1</v>
      </c>
      <c r="C540" s="67" t="s">
        <v>2</v>
      </c>
      <c r="D540" s="67" t="s">
        <v>3</v>
      </c>
      <c r="E540" s="206" t="s">
        <v>176</v>
      </c>
      <c r="F540" s="206"/>
      <c r="G540" s="69" t="s">
        <v>4</v>
      </c>
      <c r="H540" s="68" t="s">
        <v>5</v>
      </c>
      <c r="I540" s="68" t="s">
        <v>6</v>
      </c>
      <c r="J540" s="68" t="s">
        <v>8</v>
      </c>
    </row>
    <row r="541" spans="1:10" ht="39" customHeight="1" x14ac:dyDescent="0.2">
      <c r="A541" s="55" t="s">
        <v>177</v>
      </c>
      <c r="B541" s="56" t="s">
        <v>423</v>
      </c>
      <c r="C541" s="55" t="s">
        <v>46</v>
      </c>
      <c r="D541" s="55" t="s">
        <v>424</v>
      </c>
      <c r="E541" s="203" t="s">
        <v>408</v>
      </c>
      <c r="F541" s="203"/>
      <c r="G541" s="57" t="s">
        <v>22</v>
      </c>
      <c r="H541" s="58">
        <v>1</v>
      </c>
      <c r="I541" s="59">
        <v>0.36</v>
      </c>
      <c r="J541" s="59">
        <v>0.36</v>
      </c>
    </row>
    <row r="542" spans="1:10" ht="39" customHeight="1" x14ac:dyDescent="0.2">
      <c r="A542" s="70" t="s">
        <v>202</v>
      </c>
      <c r="B542" s="71" t="s">
        <v>431</v>
      </c>
      <c r="C542" s="70" t="s">
        <v>46</v>
      </c>
      <c r="D542" s="70" t="s">
        <v>432</v>
      </c>
      <c r="E542" s="201" t="s">
        <v>342</v>
      </c>
      <c r="F542" s="201"/>
      <c r="G542" s="72" t="s">
        <v>17</v>
      </c>
      <c r="H542" s="73">
        <v>1.4800000000000001E-5</v>
      </c>
      <c r="I542" s="74">
        <v>24406.77</v>
      </c>
      <c r="J542" s="74">
        <v>0.36</v>
      </c>
    </row>
    <row r="543" spans="1:10" x14ac:dyDescent="0.2">
      <c r="A543" s="65"/>
      <c r="B543" s="65"/>
      <c r="C543" s="65"/>
      <c r="D543" s="65"/>
      <c r="E543" s="65" t="s">
        <v>192</v>
      </c>
      <c r="F543" s="66">
        <v>0</v>
      </c>
      <c r="G543" s="65" t="s">
        <v>193</v>
      </c>
      <c r="H543" s="66">
        <v>0</v>
      </c>
      <c r="I543" s="65" t="s">
        <v>194</v>
      </c>
      <c r="J543" s="66">
        <v>0</v>
      </c>
    </row>
    <row r="544" spans="1:10" x14ac:dyDescent="0.2">
      <c r="A544" s="65"/>
      <c r="B544" s="65"/>
      <c r="C544" s="65"/>
      <c r="D544" s="65"/>
      <c r="E544" s="65" t="s">
        <v>195</v>
      </c>
      <c r="F544" s="66">
        <v>0.09</v>
      </c>
      <c r="G544" s="65"/>
      <c r="H544" s="205" t="s">
        <v>196</v>
      </c>
      <c r="I544" s="205"/>
      <c r="J544" s="66">
        <v>0.45</v>
      </c>
    </row>
    <row r="545" spans="1:10" ht="0.95" customHeight="1" x14ac:dyDescent="0.2">
      <c r="A545" s="55"/>
      <c r="B545" s="55"/>
      <c r="C545" s="55"/>
      <c r="D545" s="55"/>
      <c r="E545" s="55"/>
      <c r="F545" s="55"/>
      <c r="G545" s="55"/>
      <c r="H545" s="55"/>
      <c r="I545" s="55"/>
      <c r="J545" s="55"/>
    </row>
    <row r="546" spans="1:10" ht="18" customHeight="1" x14ac:dyDescent="0.2">
      <c r="A546" s="67"/>
      <c r="B546" s="68" t="s">
        <v>1</v>
      </c>
      <c r="C546" s="67" t="s">
        <v>2</v>
      </c>
      <c r="D546" s="67" t="s">
        <v>3</v>
      </c>
      <c r="E546" s="206" t="s">
        <v>176</v>
      </c>
      <c r="F546" s="206"/>
      <c r="G546" s="69" t="s">
        <v>4</v>
      </c>
      <c r="H546" s="68" t="s">
        <v>5</v>
      </c>
      <c r="I546" s="68" t="s">
        <v>6</v>
      </c>
      <c r="J546" s="68" t="s">
        <v>8</v>
      </c>
    </row>
    <row r="547" spans="1:10" ht="51.95" customHeight="1" x14ac:dyDescent="0.2">
      <c r="A547" s="55" t="s">
        <v>177</v>
      </c>
      <c r="B547" s="56" t="s">
        <v>429</v>
      </c>
      <c r="C547" s="55" t="s">
        <v>46</v>
      </c>
      <c r="D547" s="55" t="s">
        <v>430</v>
      </c>
      <c r="E547" s="203" t="s">
        <v>408</v>
      </c>
      <c r="F547" s="203"/>
      <c r="G547" s="57" t="s">
        <v>22</v>
      </c>
      <c r="H547" s="58">
        <v>1</v>
      </c>
      <c r="I547" s="59">
        <v>1.7</v>
      </c>
      <c r="J547" s="59">
        <v>1.7</v>
      </c>
    </row>
    <row r="548" spans="1:10" ht="39" customHeight="1" x14ac:dyDescent="0.2">
      <c r="A548" s="70" t="s">
        <v>202</v>
      </c>
      <c r="B548" s="71" t="s">
        <v>431</v>
      </c>
      <c r="C548" s="70" t="s">
        <v>46</v>
      </c>
      <c r="D548" s="70" t="s">
        <v>432</v>
      </c>
      <c r="E548" s="201" t="s">
        <v>342</v>
      </c>
      <c r="F548" s="201"/>
      <c r="G548" s="72" t="s">
        <v>17</v>
      </c>
      <c r="H548" s="73">
        <v>6.9999999999999994E-5</v>
      </c>
      <c r="I548" s="74">
        <v>24406.77</v>
      </c>
      <c r="J548" s="74">
        <v>1.7</v>
      </c>
    </row>
    <row r="549" spans="1:10" x14ac:dyDescent="0.2">
      <c r="A549" s="65"/>
      <c r="B549" s="65"/>
      <c r="C549" s="65"/>
      <c r="D549" s="65"/>
      <c r="E549" s="65" t="s">
        <v>192</v>
      </c>
      <c r="F549" s="66">
        <v>0</v>
      </c>
      <c r="G549" s="65" t="s">
        <v>193</v>
      </c>
      <c r="H549" s="66">
        <v>0</v>
      </c>
      <c r="I549" s="65" t="s">
        <v>194</v>
      </c>
      <c r="J549" s="66">
        <v>0</v>
      </c>
    </row>
    <row r="550" spans="1:10" x14ac:dyDescent="0.2">
      <c r="A550" s="65"/>
      <c r="B550" s="65"/>
      <c r="C550" s="65"/>
      <c r="D550" s="65"/>
      <c r="E550" s="65" t="s">
        <v>195</v>
      </c>
      <c r="F550" s="66">
        <v>0.44</v>
      </c>
      <c r="G550" s="65"/>
      <c r="H550" s="205" t="s">
        <v>196</v>
      </c>
      <c r="I550" s="205"/>
      <c r="J550" s="66">
        <v>2.14</v>
      </c>
    </row>
    <row r="551" spans="1:10" ht="0.95" customHeight="1" x14ac:dyDescent="0.2">
      <c r="A551" s="55"/>
      <c r="B551" s="55"/>
      <c r="C551" s="55"/>
      <c r="D551" s="55"/>
      <c r="E551" s="55"/>
      <c r="F551" s="55"/>
      <c r="G551" s="55"/>
      <c r="H551" s="55"/>
      <c r="I551" s="55"/>
      <c r="J551" s="55"/>
    </row>
    <row r="552" spans="1:10" ht="18" customHeight="1" x14ac:dyDescent="0.2">
      <c r="A552" s="67"/>
      <c r="B552" s="68" t="s">
        <v>1</v>
      </c>
      <c r="C552" s="67" t="s">
        <v>2</v>
      </c>
      <c r="D552" s="67" t="s">
        <v>3</v>
      </c>
      <c r="E552" s="206" t="s">
        <v>176</v>
      </c>
      <c r="F552" s="206"/>
      <c r="G552" s="69" t="s">
        <v>4</v>
      </c>
      <c r="H552" s="68" t="s">
        <v>5</v>
      </c>
      <c r="I552" s="68" t="s">
        <v>6</v>
      </c>
      <c r="J552" s="68" t="s">
        <v>8</v>
      </c>
    </row>
    <row r="553" spans="1:10" ht="51.95" customHeight="1" x14ac:dyDescent="0.2">
      <c r="A553" s="55" t="s">
        <v>177</v>
      </c>
      <c r="B553" s="56" t="s">
        <v>427</v>
      </c>
      <c r="C553" s="55" t="s">
        <v>46</v>
      </c>
      <c r="D553" s="55" t="s">
        <v>428</v>
      </c>
      <c r="E553" s="203" t="s">
        <v>408</v>
      </c>
      <c r="F553" s="203"/>
      <c r="G553" s="57" t="s">
        <v>22</v>
      </c>
      <c r="H553" s="58">
        <v>1</v>
      </c>
      <c r="I553" s="59">
        <v>2.87</v>
      </c>
      <c r="J553" s="59">
        <v>2.87</v>
      </c>
    </row>
    <row r="554" spans="1:10" ht="26.1" customHeight="1" x14ac:dyDescent="0.2">
      <c r="A554" s="70" t="s">
        <v>202</v>
      </c>
      <c r="B554" s="71" t="s">
        <v>419</v>
      </c>
      <c r="C554" s="70" t="s">
        <v>46</v>
      </c>
      <c r="D554" s="70" t="s">
        <v>420</v>
      </c>
      <c r="E554" s="201" t="s">
        <v>421</v>
      </c>
      <c r="F554" s="201"/>
      <c r="G554" s="72" t="s">
        <v>422</v>
      </c>
      <c r="H554" s="73">
        <v>2.5</v>
      </c>
      <c r="I554" s="74">
        <v>1.1499999999999999</v>
      </c>
      <c r="J554" s="74">
        <v>2.87</v>
      </c>
    </row>
    <row r="555" spans="1:10" x14ac:dyDescent="0.2">
      <c r="A555" s="65"/>
      <c r="B555" s="65"/>
      <c r="C555" s="65"/>
      <c r="D555" s="65"/>
      <c r="E555" s="65" t="s">
        <v>192</v>
      </c>
      <c r="F555" s="66">
        <v>0</v>
      </c>
      <c r="G555" s="65" t="s">
        <v>193</v>
      </c>
      <c r="H555" s="66">
        <v>0</v>
      </c>
      <c r="I555" s="65" t="s">
        <v>194</v>
      </c>
      <c r="J555" s="66">
        <v>0</v>
      </c>
    </row>
    <row r="556" spans="1:10" x14ac:dyDescent="0.2">
      <c r="A556" s="65"/>
      <c r="B556" s="65"/>
      <c r="C556" s="65"/>
      <c r="D556" s="65"/>
      <c r="E556" s="65" t="s">
        <v>195</v>
      </c>
      <c r="F556" s="66">
        <v>0.75</v>
      </c>
      <c r="G556" s="65"/>
      <c r="H556" s="205" t="s">
        <v>196</v>
      </c>
      <c r="I556" s="205"/>
      <c r="J556" s="66">
        <v>3.62</v>
      </c>
    </row>
    <row r="557" spans="1:10" ht="0.95" customHeight="1" x14ac:dyDescent="0.2">
      <c r="A557" s="55"/>
      <c r="B557" s="55"/>
      <c r="C557" s="55"/>
      <c r="D557" s="55"/>
      <c r="E557" s="55"/>
      <c r="F557" s="55"/>
      <c r="G557" s="55"/>
      <c r="H557" s="55"/>
      <c r="I557" s="55"/>
      <c r="J557" s="55"/>
    </row>
    <row r="558" spans="1:10" ht="18" customHeight="1" x14ac:dyDescent="0.2">
      <c r="A558" s="67"/>
      <c r="B558" s="68" t="s">
        <v>1</v>
      </c>
      <c r="C558" s="67" t="s">
        <v>2</v>
      </c>
      <c r="D558" s="67" t="s">
        <v>3</v>
      </c>
      <c r="E558" s="206" t="s">
        <v>176</v>
      </c>
      <c r="F558" s="206"/>
      <c r="G558" s="69" t="s">
        <v>4</v>
      </c>
      <c r="H558" s="68" t="s">
        <v>5</v>
      </c>
      <c r="I558" s="68" t="s">
        <v>6</v>
      </c>
      <c r="J558" s="68" t="s">
        <v>8</v>
      </c>
    </row>
    <row r="559" spans="1:10" ht="65.099999999999994" customHeight="1" x14ac:dyDescent="0.2">
      <c r="A559" s="55" t="s">
        <v>177</v>
      </c>
      <c r="B559" s="56" t="s">
        <v>180</v>
      </c>
      <c r="C559" s="55" t="s">
        <v>46</v>
      </c>
      <c r="D559" s="55" t="s">
        <v>181</v>
      </c>
      <c r="E559" s="203" t="s">
        <v>182</v>
      </c>
      <c r="F559" s="203"/>
      <c r="G559" s="57" t="s">
        <v>183</v>
      </c>
      <c r="H559" s="58">
        <v>1</v>
      </c>
      <c r="I559" s="59">
        <v>58.74</v>
      </c>
      <c r="J559" s="59">
        <v>58.74</v>
      </c>
    </row>
    <row r="560" spans="1:10" ht="65.099999999999994" customHeight="1" x14ac:dyDescent="0.2">
      <c r="A560" s="60" t="s">
        <v>179</v>
      </c>
      <c r="B560" s="61" t="s">
        <v>433</v>
      </c>
      <c r="C560" s="60" t="s">
        <v>46</v>
      </c>
      <c r="D560" s="60" t="s">
        <v>434</v>
      </c>
      <c r="E560" s="204" t="s">
        <v>408</v>
      </c>
      <c r="F560" s="204"/>
      <c r="G560" s="62" t="s">
        <v>22</v>
      </c>
      <c r="H560" s="63">
        <v>1</v>
      </c>
      <c r="I560" s="64">
        <v>8.11</v>
      </c>
      <c r="J560" s="64">
        <v>8.11</v>
      </c>
    </row>
    <row r="561" spans="1:10" ht="65.099999999999994" customHeight="1" x14ac:dyDescent="0.2">
      <c r="A561" s="60" t="s">
        <v>179</v>
      </c>
      <c r="B561" s="61" t="s">
        <v>435</v>
      </c>
      <c r="C561" s="60" t="s">
        <v>46</v>
      </c>
      <c r="D561" s="60" t="s">
        <v>436</v>
      </c>
      <c r="E561" s="204" t="s">
        <v>408</v>
      </c>
      <c r="F561" s="204"/>
      <c r="G561" s="62" t="s">
        <v>22</v>
      </c>
      <c r="H561" s="63">
        <v>1</v>
      </c>
      <c r="I561" s="64">
        <v>3.27</v>
      </c>
      <c r="J561" s="64">
        <v>3.27</v>
      </c>
    </row>
    <row r="562" spans="1:10" ht="65.099999999999994" customHeight="1" x14ac:dyDescent="0.2">
      <c r="A562" s="60" t="s">
        <v>179</v>
      </c>
      <c r="B562" s="61" t="s">
        <v>437</v>
      </c>
      <c r="C562" s="60" t="s">
        <v>46</v>
      </c>
      <c r="D562" s="60" t="s">
        <v>438</v>
      </c>
      <c r="E562" s="204" t="s">
        <v>408</v>
      </c>
      <c r="F562" s="204"/>
      <c r="G562" s="62" t="s">
        <v>22</v>
      </c>
      <c r="H562" s="63">
        <v>1</v>
      </c>
      <c r="I562" s="64">
        <v>20.350000000000001</v>
      </c>
      <c r="J562" s="64">
        <v>20.350000000000001</v>
      </c>
    </row>
    <row r="563" spans="1:10" ht="24" customHeight="1" x14ac:dyDescent="0.2">
      <c r="A563" s="60" t="s">
        <v>179</v>
      </c>
      <c r="B563" s="61" t="s">
        <v>439</v>
      </c>
      <c r="C563" s="60" t="s">
        <v>46</v>
      </c>
      <c r="D563" s="60" t="s">
        <v>440</v>
      </c>
      <c r="E563" s="204" t="s">
        <v>186</v>
      </c>
      <c r="F563" s="204"/>
      <c r="G563" s="62" t="s">
        <v>22</v>
      </c>
      <c r="H563" s="63">
        <v>1</v>
      </c>
      <c r="I563" s="64">
        <v>27.01</v>
      </c>
      <c r="J563" s="64">
        <v>27.01</v>
      </c>
    </row>
    <row r="564" spans="1:10" x14ac:dyDescent="0.2">
      <c r="A564" s="65"/>
      <c r="B564" s="65"/>
      <c r="C564" s="65"/>
      <c r="D564" s="65"/>
      <c r="E564" s="65" t="s">
        <v>192</v>
      </c>
      <c r="F564" s="66">
        <v>9.41</v>
      </c>
      <c r="G564" s="65" t="s">
        <v>193</v>
      </c>
      <c r="H564" s="66">
        <v>8.9499999999999993</v>
      </c>
      <c r="I564" s="65" t="s">
        <v>194</v>
      </c>
      <c r="J564" s="66">
        <v>18.36</v>
      </c>
    </row>
    <row r="565" spans="1:10" x14ac:dyDescent="0.2">
      <c r="A565" s="65"/>
      <c r="B565" s="65"/>
      <c r="C565" s="65"/>
      <c r="D565" s="65"/>
      <c r="E565" s="65" t="s">
        <v>195</v>
      </c>
      <c r="F565" s="66">
        <v>15.38</v>
      </c>
      <c r="G565" s="65"/>
      <c r="H565" s="205" t="s">
        <v>196</v>
      </c>
      <c r="I565" s="205"/>
      <c r="J565" s="66">
        <v>74.12</v>
      </c>
    </row>
    <row r="566" spans="1:10" ht="0.95" customHeight="1" x14ac:dyDescent="0.2">
      <c r="A566" s="55"/>
      <c r="B566" s="55"/>
      <c r="C566" s="55"/>
      <c r="D566" s="55"/>
      <c r="E566" s="55"/>
      <c r="F566" s="55"/>
      <c r="G566" s="55"/>
      <c r="H566" s="55"/>
      <c r="I566" s="55"/>
      <c r="J566" s="55"/>
    </row>
    <row r="567" spans="1:10" ht="18" customHeight="1" x14ac:dyDescent="0.2">
      <c r="A567" s="67"/>
      <c r="B567" s="68" t="s">
        <v>1</v>
      </c>
      <c r="C567" s="67" t="s">
        <v>2</v>
      </c>
      <c r="D567" s="67" t="s">
        <v>3</v>
      </c>
      <c r="E567" s="206" t="s">
        <v>176</v>
      </c>
      <c r="F567" s="206"/>
      <c r="G567" s="69" t="s">
        <v>4</v>
      </c>
      <c r="H567" s="68" t="s">
        <v>5</v>
      </c>
      <c r="I567" s="68" t="s">
        <v>6</v>
      </c>
      <c r="J567" s="68" t="s">
        <v>8</v>
      </c>
    </row>
    <row r="568" spans="1:10" ht="65.099999999999994" customHeight="1" x14ac:dyDescent="0.2">
      <c r="A568" s="55" t="s">
        <v>177</v>
      </c>
      <c r="B568" s="56" t="s">
        <v>189</v>
      </c>
      <c r="C568" s="55" t="s">
        <v>46</v>
      </c>
      <c r="D568" s="55" t="s">
        <v>190</v>
      </c>
      <c r="E568" s="203" t="s">
        <v>182</v>
      </c>
      <c r="F568" s="203"/>
      <c r="G568" s="57" t="s">
        <v>191</v>
      </c>
      <c r="H568" s="58">
        <v>1</v>
      </c>
      <c r="I568" s="59">
        <v>272.56</v>
      </c>
      <c r="J568" s="59">
        <v>272.56</v>
      </c>
    </row>
    <row r="569" spans="1:10" ht="65.099999999999994" customHeight="1" x14ac:dyDescent="0.2">
      <c r="A569" s="60" t="s">
        <v>179</v>
      </c>
      <c r="B569" s="61" t="s">
        <v>441</v>
      </c>
      <c r="C569" s="60" t="s">
        <v>46</v>
      </c>
      <c r="D569" s="60" t="s">
        <v>442</v>
      </c>
      <c r="E569" s="204" t="s">
        <v>408</v>
      </c>
      <c r="F569" s="204"/>
      <c r="G569" s="62" t="s">
        <v>22</v>
      </c>
      <c r="H569" s="63">
        <v>1</v>
      </c>
      <c r="I569" s="64">
        <v>37.130000000000003</v>
      </c>
      <c r="J569" s="64">
        <v>37.130000000000003</v>
      </c>
    </row>
    <row r="570" spans="1:10" ht="24" customHeight="1" x14ac:dyDescent="0.2">
      <c r="A570" s="60" t="s">
        <v>179</v>
      </c>
      <c r="B570" s="61" t="s">
        <v>439</v>
      </c>
      <c r="C570" s="60" t="s">
        <v>46</v>
      </c>
      <c r="D570" s="60" t="s">
        <v>440</v>
      </c>
      <c r="E570" s="204" t="s">
        <v>186</v>
      </c>
      <c r="F570" s="204"/>
      <c r="G570" s="62" t="s">
        <v>22</v>
      </c>
      <c r="H570" s="63">
        <v>1</v>
      </c>
      <c r="I570" s="64">
        <v>27.01</v>
      </c>
      <c r="J570" s="64">
        <v>27.01</v>
      </c>
    </row>
    <row r="571" spans="1:10" ht="65.099999999999994" customHeight="1" x14ac:dyDescent="0.2">
      <c r="A571" s="60" t="s">
        <v>179</v>
      </c>
      <c r="B571" s="61" t="s">
        <v>437</v>
      </c>
      <c r="C571" s="60" t="s">
        <v>46</v>
      </c>
      <c r="D571" s="60" t="s">
        <v>438</v>
      </c>
      <c r="E571" s="204" t="s">
        <v>408</v>
      </c>
      <c r="F571" s="204"/>
      <c r="G571" s="62" t="s">
        <v>22</v>
      </c>
      <c r="H571" s="63">
        <v>1</v>
      </c>
      <c r="I571" s="64">
        <v>20.350000000000001</v>
      </c>
      <c r="J571" s="64">
        <v>20.350000000000001</v>
      </c>
    </row>
    <row r="572" spans="1:10" ht="65.099999999999994" customHeight="1" x14ac:dyDescent="0.2">
      <c r="A572" s="60" t="s">
        <v>179</v>
      </c>
      <c r="B572" s="61" t="s">
        <v>443</v>
      </c>
      <c r="C572" s="60" t="s">
        <v>46</v>
      </c>
      <c r="D572" s="60" t="s">
        <v>444</v>
      </c>
      <c r="E572" s="204" t="s">
        <v>408</v>
      </c>
      <c r="F572" s="204"/>
      <c r="G572" s="62" t="s">
        <v>22</v>
      </c>
      <c r="H572" s="63">
        <v>1</v>
      </c>
      <c r="I572" s="64">
        <v>176.69</v>
      </c>
      <c r="J572" s="64">
        <v>176.69</v>
      </c>
    </row>
    <row r="573" spans="1:10" ht="65.099999999999994" customHeight="1" x14ac:dyDescent="0.2">
      <c r="A573" s="60" t="s">
        <v>179</v>
      </c>
      <c r="B573" s="61" t="s">
        <v>433</v>
      </c>
      <c r="C573" s="60" t="s">
        <v>46</v>
      </c>
      <c r="D573" s="60" t="s">
        <v>434</v>
      </c>
      <c r="E573" s="204" t="s">
        <v>408</v>
      </c>
      <c r="F573" s="204"/>
      <c r="G573" s="62" t="s">
        <v>22</v>
      </c>
      <c r="H573" s="63">
        <v>1</v>
      </c>
      <c r="I573" s="64">
        <v>8.11</v>
      </c>
      <c r="J573" s="64">
        <v>8.11</v>
      </c>
    </row>
    <row r="574" spans="1:10" ht="65.099999999999994" customHeight="1" x14ac:dyDescent="0.2">
      <c r="A574" s="60" t="s">
        <v>179</v>
      </c>
      <c r="B574" s="61" t="s">
        <v>435</v>
      </c>
      <c r="C574" s="60" t="s">
        <v>46</v>
      </c>
      <c r="D574" s="60" t="s">
        <v>436</v>
      </c>
      <c r="E574" s="204" t="s">
        <v>408</v>
      </c>
      <c r="F574" s="204"/>
      <c r="G574" s="62" t="s">
        <v>22</v>
      </c>
      <c r="H574" s="63">
        <v>1</v>
      </c>
      <c r="I574" s="64">
        <v>3.27</v>
      </c>
      <c r="J574" s="64">
        <v>3.27</v>
      </c>
    </row>
    <row r="575" spans="1:10" x14ac:dyDescent="0.2">
      <c r="A575" s="65"/>
      <c r="B575" s="65"/>
      <c r="C575" s="65"/>
      <c r="D575" s="65"/>
      <c r="E575" s="65" t="s">
        <v>192</v>
      </c>
      <c r="F575" s="66">
        <v>9.41</v>
      </c>
      <c r="G575" s="65" t="s">
        <v>193</v>
      </c>
      <c r="H575" s="66">
        <v>8.9499999999999993</v>
      </c>
      <c r="I575" s="65" t="s">
        <v>194</v>
      </c>
      <c r="J575" s="66">
        <v>18.36</v>
      </c>
    </row>
    <row r="576" spans="1:10" x14ac:dyDescent="0.2">
      <c r="A576" s="65"/>
      <c r="B576" s="65"/>
      <c r="C576" s="65"/>
      <c r="D576" s="65"/>
      <c r="E576" s="65" t="s">
        <v>195</v>
      </c>
      <c r="F576" s="66">
        <v>71.41</v>
      </c>
      <c r="G576" s="65"/>
      <c r="H576" s="205" t="s">
        <v>196</v>
      </c>
      <c r="I576" s="205"/>
      <c r="J576" s="66">
        <v>343.97</v>
      </c>
    </row>
    <row r="577" spans="1:10" ht="0.95" customHeight="1" x14ac:dyDescent="0.2">
      <c r="A577" s="55"/>
      <c r="B577" s="55"/>
      <c r="C577" s="55"/>
      <c r="D577" s="55"/>
      <c r="E577" s="55"/>
      <c r="F577" s="55"/>
      <c r="G577" s="55"/>
      <c r="H577" s="55"/>
      <c r="I577" s="55"/>
      <c r="J577" s="55"/>
    </row>
    <row r="578" spans="1:10" ht="18" customHeight="1" x14ac:dyDescent="0.2">
      <c r="A578" s="67"/>
      <c r="B578" s="68" t="s">
        <v>1</v>
      </c>
      <c r="C578" s="67" t="s">
        <v>2</v>
      </c>
      <c r="D578" s="67" t="s">
        <v>3</v>
      </c>
      <c r="E578" s="206" t="s">
        <v>176</v>
      </c>
      <c r="F578" s="206"/>
      <c r="G578" s="69" t="s">
        <v>4</v>
      </c>
      <c r="H578" s="68" t="s">
        <v>5</v>
      </c>
      <c r="I578" s="68" t="s">
        <v>6</v>
      </c>
      <c r="J578" s="68" t="s">
        <v>8</v>
      </c>
    </row>
    <row r="579" spans="1:10" ht="65.099999999999994" customHeight="1" x14ac:dyDescent="0.2">
      <c r="A579" s="55" t="s">
        <v>177</v>
      </c>
      <c r="B579" s="56" t="s">
        <v>437</v>
      </c>
      <c r="C579" s="55" t="s">
        <v>46</v>
      </c>
      <c r="D579" s="55" t="s">
        <v>438</v>
      </c>
      <c r="E579" s="203" t="s">
        <v>408</v>
      </c>
      <c r="F579" s="203"/>
      <c r="G579" s="57" t="s">
        <v>22</v>
      </c>
      <c r="H579" s="58">
        <v>1</v>
      </c>
      <c r="I579" s="59">
        <v>20.350000000000001</v>
      </c>
      <c r="J579" s="59">
        <v>20.350000000000001</v>
      </c>
    </row>
    <row r="580" spans="1:10" ht="51.95" customHeight="1" x14ac:dyDescent="0.2">
      <c r="A580" s="70" t="s">
        <v>202</v>
      </c>
      <c r="B580" s="71" t="s">
        <v>445</v>
      </c>
      <c r="C580" s="70" t="s">
        <v>46</v>
      </c>
      <c r="D580" s="70" t="s">
        <v>446</v>
      </c>
      <c r="E580" s="201" t="s">
        <v>342</v>
      </c>
      <c r="F580" s="201"/>
      <c r="G580" s="72" t="s">
        <v>17</v>
      </c>
      <c r="H580" s="73">
        <v>3.43E-5</v>
      </c>
      <c r="I580" s="74">
        <v>545368.48</v>
      </c>
      <c r="J580" s="74">
        <v>18.7</v>
      </c>
    </row>
    <row r="581" spans="1:10" ht="39" customHeight="1" x14ac:dyDescent="0.2">
      <c r="A581" s="70" t="s">
        <v>202</v>
      </c>
      <c r="B581" s="71" t="s">
        <v>447</v>
      </c>
      <c r="C581" s="70" t="s">
        <v>46</v>
      </c>
      <c r="D581" s="70" t="s">
        <v>448</v>
      </c>
      <c r="E581" s="201" t="s">
        <v>342</v>
      </c>
      <c r="F581" s="201"/>
      <c r="G581" s="72" t="s">
        <v>17</v>
      </c>
      <c r="H581" s="73">
        <v>5.5099999999999998E-5</v>
      </c>
      <c r="I581" s="74">
        <v>30096.38</v>
      </c>
      <c r="J581" s="74">
        <v>1.65</v>
      </c>
    </row>
    <row r="582" spans="1:10" x14ac:dyDescent="0.2">
      <c r="A582" s="65"/>
      <c r="B582" s="65"/>
      <c r="C582" s="65"/>
      <c r="D582" s="65"/>
      <c r="E582" s="65" t="s">
        <v>192</v>
      </c>
      <c r="F582" s="66">
        <v>0</v>
      </c>
      <c r="G582" s="65" t="s">
        <v>193</v>
      </c>
      <c r="H582" s="66">
        <v>0</v>
      </c>
      <c r="I582" s="65" t="s">
        <v>194</v>
      </c>
      <c r="J582" s="66">
        <v>0</v>
      </c>
    </row>
    <row r="583" spans="1:10" x14ac:dyDescent="0.2">
      <c r="A583" s="65"/>
      <c r="B583" s="65"/>
      <c r="C583" s="65"/>
      <c r="D583" s="65"/>
      <c r="E583" s="65" t="s">
        <v>195</v>
      </c>
      <c r="F583" s="66">
        <v>5.33</v>
      </c>
      <c r="G583" s="65"/>
      <c r="H583" s="205" t="s">
        <v>196</v>
      </c>
      <c r="I583" s="205"/>
      <c r="J583" s="66">
        <v>25.68</v>
      </c>
    </row>
    <row r="584" spans="1:10" ht="0.95" customHeight="1" x14ac:dyDescent="0.2">
      <c r="A584" s="55"/>
      <c r="B584" s="55"/>
      <c r="C584" s="55"/>
      <c r="D584" s="55"/>
      <c r="E584" s="55"/>
      <c r="F584" s="55"/>
      <c r="G584" s="55"/>
      <c r="H584" s="55"/>
      <c r="I584" s="55"/>
      <c r="J584" s="55"/>
    </row>
    <row r="585" spans="1:10" ht="18" customHeight="1" x14ac:dyDescent="0.2">
      <c r="A585" s="67"/>
      <c r="B585" s="68" t="s">
        <v>1</v>
      </c>
      <c r="C585" s="67" t="s">
        <v>2</v>
      </c>
      <c r="D585" s="67" t="s">
        <v>3</v>
      </c>
      <c r="E585" s="206" t="s">
        <v>176</v>
      </c>
      <c r="F585" s="206"/>
      <c r="G585" s="69" t="s">
        <v>4</v>
      </c>
      <c r="H585" s="68" t="s">
        <v>5</v>
      </c>
      <c r="I585" s="68" t="s">
        <v>6</v>
      </c>
      <c r="J585" s="68" t="s">
        <v>8</v>
      </c>
    </row>
    <row r="586" spans="1:10" ht="65.099999999999994" customHeight="1" x14ac:dyDescent="0.2">
      <c r="A586" s="55" t="s">
        <v>177</v>
      </c>
      <c r="B586" s="56" t="s">
        <v>435</v>
      </c>
      <c r="C586" s="55" t="s">
        <v>46</v>
      </c>
      <c r="D586" s="55" t="s">
        <v>436</v>
      </c>
      <c r="E586" s="203" t="s">
        <v>408</v>
      </c>
      <c r="F586" s="203"/>
      <c r="G586" s="57" t="s">
        <v>22</v>
      </c>
      <c r="H586" s="58">
        <v>1</v>
      </c>
      <c r="I586" s="59">
        <v>3.27</v>
      </c>
      <c r="J586" s="59">
        <v>3.27</v>
      </c>
    </row>
    <row r="587" spans="1:10" ht="39" customHeight="1" x14ac:dyDescent="0.2">
      <c r="A587" s="70" t="s">
        <v>202</v>
      </c>
      <c r="B587" s="71" t="s">
        <v>447</v>
      </c>
      <c r="C587" s="70" t="s">
        <v>46</v>
      </c>
      <c r="D587" s="70" t="s">
        <v>448</v>
      </c>
      <c r="E587" s="201" t="s">
        <v>342</v>
      </c>
      <c r="F587" s="201"/>
      <c r="G587" s="72" t="s">
        <v>17</v>
      </c>
      <c r="H587" s="73">
        <v>5.8000000000000004E-6</v>
      </c>
      <c r="I587" s="74">
        <v>30096.38</v>
      </c>
      <c r="J587" s="74">
        <v>0.17</v>
      </c>
    </row>
    <row r="588" spans="1:10" ht="51.95" customHeight="1" x14ac:dyDescent="0.2">
      <c r="A588" s="70" t="s">
        <v>202</v>
      </c>
      <c r="B588" s="71" t="s">
        <v>445</v>
      </c>
      <c r="C588" s="70" t="s">
        <v>46</v>
      </c>
      <c r="D588" s="70" t="s">
        <v>446</v>
      </c>
      <c r="E588" s="201" t="s">
        <v>342</v>
      </c>
      <c r="F588" s="201"/>
      <c r="G588" s="72" t="s">
        <v>17</v>
      </c>
      <c r="H588" s="73">
        <v>5.6999999999999996E-6</v>
      </c>
      <c r="I588" s="74">
        <v>545368.48</v>
      </c>
      <c r="J588" s="74">
        <v>3.1</v>
      </c>
    </row>
    <row r="589" spans="1:10" x14ac:dyDescent="0.2">
      <c r="A589" s="65"/>
      <c r="B589" s="65"/>
      <c r="C589" s="65"/>
      <c r="D589" s="65"/>
      <c r="E589" s="65" t="s">
        <v>192</v>
      </c>
      <c r="F589" s="66">
        <v>0</v>
      </c>
      <c r="G589" s="65" t="s">
        <v>193</v>
      </c>
      <c r="H589" s="66">
        <v>0</v>
      </c>
      <c r="I589" s="65" t="s">
        <v>194</v>
      </c>
      <c r="J589" s="66">
        <v>0</v>
      </c>
    </row>
    <row r="590" spans="1:10" x14ac:dyDescent="0.2">
      <c r="A590" s="65"/>
      <c r="B590" s="65"/>
      <c r="C590" s="65"/>
      <c r="D590" s="65"/>
      <c r="E590" s="65" t="s">
        <v>195</v>
      </c>
      <c r="F590" s="66">
        <v>0.85</v>
      </c>
      <c r="G590" s="65"/>
      <c r="H590" s="205" t="s">
        <v>196</v>
      </c>
      <c r="I590" s="205"/>
      <c r="J590" s="66">
        <v>4.12</v>
      </c>
    </row>
    <row r="591" spans="1:10" ht="0.95" customHeight="1" x14ac:dyDescent="0.2">
      <c r="A591" s="55"/>
      <c r="B591" s="55"/>
      <c r="C591" s="55"/>
      <c r="D591" s="55"/>
      <c r="E591" s="55"/>
      <c r="F591" s="55"/>
      <c r="G591" s="55"/>
      <c r="H591" s="55"/>
      <c r="I591" s="55"/>
      <c r="J591" s="55"/>
    </row>
    <row r="592" spans="1:10" ht="18" customHeight="1" x14ac:dyDescent="0.2">
      <c r="A592" s="67"/>
      <c r="B592" s="68" t="s">
        <v>1</v>
      </c>
      <c r="C592" s="67" t="s">
        <v>2</v>
      </c>
      <c r="D592" s="67" t="s">
        <v>3</v>
      </c>
      <c r="E592" s="206" t="s">
        <v>176</v>
      </c>
      <c r="F592" s="206"/>
      <c r="G592" s="69" t="s">
        <v>4</v>
      </c>
      <c r="H592" s="68" t="s">
        <v>5</v>
      </c>
      <c r="I592" s="68" t="s">
        <v>6</v>
      </c>
      <c r="J592" s="68" t="s">
        <v>8</v>
      </c>
    </row>
    <row r="593" spans="1:10" ht="65.099999999999994" customHeight="1" x14ac:dyDescent="0.2">
      <c r="A593" s="55" t="s">
        <v>177</v>
      </c>
      <c r="B593" s="56" t="s">
        <v>433</v>
      </c>
      <c r="C593" s="55" t="s">
        <v>46</v>
      </c>
      <c r="D593" s="55" t="s">
        <v>434</v>
      </c>
      <c r="E593" s="203" t="s">
        <v>408</v>
      </c>
      <c r="F593" s="203"/>
      <c r="G593" s="57" t="s">
        <v>22</v>
      </c>
      <c r="H593" s="58">
        <v>1</v>
      </c>
      <c r="I593" s="59">
        <v>8.11</v>
      </c>
      <c r="J593" s="59">
        <v>8.11</v>
      </c>
    </row>
    <row r="594" spans="1:10" ht="51.95" customHeight="1" x14ac:dyDescent="0.2">
      <c r="A594" s="70" t="s">
        <v>202</v>
      </c>
      <c r="B594" s="71" t="s">
        <v>445</v>
      </c>
      <c r="C594" s="70" t="s">
        <v>46</v>
      </c>
      <c r="D594" s="70" t="s">
        <v>446</v>
      </c>
      <c r="E594" s="201" t="s">
        <v>342</v>
      </c>
      <c r="F594" s="201"/>
      <c r="G594" s="72" t="s">
        <v>17</v>
      </c>
      <c r="H594" s="73">
        <v>1.4100000000000001E-5</v>
      </c>
      <c r="I594" s="74">
        <v>545368.48</v>
      </c>
      <c r="J594" s="74">
        <v>7.68</v>
      </c>
    </row>
    <row r="595" spans="1:10" ht="39" customHeight="1" x14ac:dyDescent="0.2">
      <c r="A595" s="70" t="s">
        <v>202</v>
      </c>
      <c r="B595" s="71" t="s">
        <v>447</v>
      </c>
      <c r="C595" s="70" t="s">
        <v>46</v>
      </c>
      <c r="D595" s="70" t="s">
        <v>448</v>
      </c>
      <c r="E595" s="201" t="s">
        <v>342</v>
      </c>
      <c r="F595" s="201"/>
      <c r="G595" s="72" t="s">
        <v>17</v>
      </c>
      <c r="H595" s="73">
        <v>1.4399999999999999E-5</v>
      </c>
      <c r="I595" s="74">
        <v>30096.38</v>
      </c>
      <c r="J595" s="74">
        <v>0.43</v>
      </c>
    </row>
    <row r="596" spans="1:10" x14ac:dyDescent="0.2">
      <c r="A596" s="65"/>
      <c r="B596" s="65"/>
      <c r="C596" s="65"/>
      <c r="D596" s="65"/>
      <c r="E596" s="65" t="s">
        <v>192</v>
      </c>
      <c r="F596" s="66">
        <v>0</v>
      </c>
      <c r="G596" s="65" t="s">
        <v>193</v>
      </c>
      <c r="H596" s="66">
        <v>0</v>
      </c>
      <c r="I596" s="65" t="s">
        <v>194</v>
      </c>
      <c r="J596" s="66">
        <v>0</v>
      </c>
    </row>
    <row r="597" spans="1:10" x14ac:dyDescent="0.2">
      <c r="A597" s="65"/>
      <c r="B597" s="65"/>
      <c r="C597" s="65"/>
      <c r="D597" s="65"/>
      <c r="E597" s="65" t="s">
        <v>195</v>
      </c>
      <c r="F597" s="66">
        <v>2.12</v>
      </c>
      <c r="G597" s="65"/>
      <c r="H597" s="205" t="s">
        <v>196</v>
      </c>
      <c r="I597" s="205"/>
      <c r="J597" s="66">
        <v>10.23</v>
      </c>
    </row>
    <row r="598" spans="1:10" ht="0.95" customHeight="1" x14ac:dyDescent="0.2">
      <c r="A598" s="55"/>
      <c r="B598" s="55"/>
      <c r="C598" s="55"/>
      <c r="D598" s="55"/>
      <c r="E598" s="55"/>
      <c r="F598" s="55"/>
      <c r="G598" s="55"/>
      <c r="H598" s="55"/>
      <c r="I598" s="55"/>
      <c r="J598" s="55"/>
    </row>
    <row r="599" spans="1:10" ht="18" customHeight="1" x14ac:dyDescent="0.2">
      <c r="A599" s="67"/>
      <c r="B599" s="68" t="s">
        <v>1</v>
      </c>
      <c r="C599" s="67" t="s">
        <v>2</v>
      </c>
      <c r="D599" s="67" t="s">
        <v>3</v>
      </c>
      <c r="E599" s="206" t="s">
        <v>176</v>
      </c>
      <c r="F599" s="206"/>
      <c r="G599" s="69" t="s">
        <v>4</v>
      </c>
      <c r="H599" s="68" t="s">
        <v>5</v>
      </c>
      <c r="I599" s="68" t="s">
        <v>6</v>
      </c>
      <c r="J599" s="68" t="s">
        <v>8</v>
      </c>
    </row>
    <row r="600" spans="1:10" ht="65.099999999999994" customHeight="1" x14ac:dyDescent="0.2">
      <c r="A600" s="55" t="s">
        <v>177</v>
      </c>
      <c r="B600" s="56" t="s">
        <v>441</v>
      </c>
      <c r="C600" s="55" t="s">
        <v>46</v>
      </c>
      <c r="D600" s="55" t="s">
        <v>442</v>
      </c>
      <c r="E600" s="203" t="s">
        <v>408</v>
      </c>
      <c r="F600" s="203"/>
      <c r="G600" s="57" t="s">
        <v>22</v>
      </c>
      <c r="H600" s="58">
        <v>1</v>
      </c>
      <c r="I600" s="59">
        <v>37.130000000000003</v>
      </c>
      <c r="J600" s="59">
        <v>37.130000000000003</v>
      </c>
    </row>
    <row r="601" spans="1:10" ht="51.95" customHeight="1" x14ac:dyDescent="0.2">
      <c r="A601" s="70" t="s">
        <v>202</v>
      </c>
      <c r="B601" s="71" t="s">
        <v>445</v>
      </c>
      <c r="C601" s="70" t="s">
        <v>46</v>
      </c>
      <c r="D601" s="70" t="s">
        <v>446</v>
      </c>
      <c r="E601" s="201" t="s">
        <v>342</v>
      </c>
      <c r="F601" s="201"/>
      <c r="G601" s="72" t="s">
        <v>17</v>
      </c>
      <c r="H601" s="73">
        <v>6.4300000000000004E-5</v>
      </c>
      <c r="I601" s="74">
        <v>545368.48</v>
      </c>
      <c r="J601" s="74">
        <v>35.06</v>
      </c>
    </row>
    <row r="602" spans="1:10" ht="39" customHeight="1" x14ac:dyDescent="0.2">
      <c r="A602" s="70" t="s">
        <v>202</v>
      </c>
      <c r="B602" s="71" t="s">
        <v>447</v>
      </c>
      <c r="C602" s="70" t="s">
        <v>46</v>
      </c>
      <c r="D602" s="70" t="s">
        <v>448</v>
      </c>
      <c r="E602" s="201" t="s">
        <v>342</v>
      </c>
      <c r="F602" s="201"/>
      <c r="G602" s="72" t="s">
        <v>17</v>
      </c>
      <c r="H602" s="73">
        <v>6.8899999999999994E-5</v>
      </c>
      <c r="I602" s="74">
        <v>30096.38</v>
      </c>
      <c r="J602" s="74">
        <v>2.0699999999999998</v>
      </c>
    </row>
    <row r="603" spans="1:10" x14ac:dyDescent="0.2">
      <c r="A603" s="65"/>
      <c r="B603" s="65"/>
      <c r="C603" s="65"/>
      <c r="D603" s="65"/>
      <c r="E603" s="65" t="s">
        <v>192</v>
      </c>
      <c r="F603" s="66">
        <v>0</v>
      </c>
      <c r="G603" s="65" t="s">
        <v>193</v>
      </c>
      <c r="H603" s="66">
        <v>0</v>
      </c>
      <c r="I603" s="65" t="s">
        <v>194</v>
      </c>
      <c r="J603" s="66">
        <v>0</v>
      </c>
    </row>
    <row r="604" spans="1:10" x14ac:dyDescent="0.2">
      <c r="A604" s="65"/>
      <c r="B604" s="65"/>
      <c r="C604" s="65"/>
      <c r="D604" s="65"/>
      <c r="E604" s="65" t="s">
        <v>195</v>
      </c>
      <c r="F604" s="66">
        <v>9.7200000000000006</v>
      </c>
      <c r="G604" s="65"/>
      <c r="H604" s="205" t="s">
        <v>196</v>
      </c>
      <c r="I604" s="205"/>
      <c r="J604" s="66">
        <v>46.85</v>
      </c>
    </row>
    <row r="605" spans="1:10" ht="0.95" customHeight="1" x14ac:dyDescent="0.2">
      <c r="A605" s="55"/>
      <c r="B605" s="55"/>
      <c r="C605" s="55"/>
      <c r="D605" s="55"/>
      <c r="E605" s="55"/>
      <c r="F605" s="55"/>
      <c r="G605" s="55"/>
      <c r="H605" s="55"/>
      <c r="I605" s="55"/>
      <c r="J605" s="55"/>
    </row>
    <row r="606" spans="1:10" ht="18" customHeight="1" x14ac:dyDescent="0.2">
      <c r="A606" s="67"/>
      <c r="B606" s="68" t="s">
        <v>1</v>
      </c>
      <c r="C606" s="67" t="s">
        <v>2</v>
      </c>
      <c r="D606" s="67" t="s">
        <v>3</v>
      </c>
      <c r="E606" s="206" t="s">
        <v>176</v>
      </c>
      <c r="F606" s="206"/>
      <c r="G606" s="69" t="s">
        <v>4</v>
      </c>
      <c r="H606" s="68" t="s">
        <v>5</v>
      </c>
      <c r="I606" s="68" t="s">
        <v>6</v>
      </c>
      <c r="J606" s="68" t="s">
        <v>8</v>
      </c>
    </row>
    <row r="607" spans="1:10" ht="65.099999999999994" customHeight="1" x14ac:dyDescent="0.2">
      <c r="A607" s="55" t="s">
        <v>177</v>
      </c>
      <c r="B607" s="56" t="s">
        <v>443</v>
      </c>
      <c r="C607" s="55" t="s">
        <v>46</v>
      </c>
      <c r="D607" s="55" t="s">
        <v>444</v>
      </c>
      <c r="E607" s="203" t="s">
        <v>408</v>
      </c>
      <c r="F607" s="203"/>
      <c r="G607" s="57" t="s">
        <v>22</v>
      </c>
      <c r="H607" s="58">
        <v>1</v>
      </c>
      <c r="I607" s="59">
        <v>176.69</v>
      </c>
      <c r="J607" s="59">
        <v>176.69</v>
      </c>
    </row>
    <row r="608" spans="1:10" ht="26.1" customHeight="1" x14ac:dyDescent="0.2">
      <c r="A608" s="70" t="s">
        <v>202</v>
      </c>
      <c r="B608" s="71" t="s">
        <v>332</v>
      </c>
      <c r="C608" s="70" t="s">
        <v>46</v>
      </c>
      <c r="D608" s="70" t="s">
        <v>333</v>
      </c>
      <c r="E608" s="201" t="s">
        <v>205</v>
      </c>
      <c r="F608" s="201"/>
      <c r="G608" s="72" t="s">
        <v>334</v>
      </c>
      <c r="H608" s="73">
        <v>25.87</v>
      </c>
      <c r="I608" s="74">
        <v>6.83</v>
      </c>
      <c r="J608" s="74">
        <v>176.69</v>
      </c>
    </row>
    <row r="609" spans="1:10" x14ac:dyDescent="0.2">
      <c r="A609" s="65"/>
      <c r="B609" s="65"/>
      <c r="C609" s="65"/>
      <c r="D609" s="65"/>
      <c r="E609" s="65" t="s">
        <v>192</v>
      </c>
      <c r="F609" s="66">
        <v>0</v>
      </c>
      <c r="G609" s="65" t="s">
        <v>193</v>
      </c>
      <c r="H609" s="66">
        <v>0</v>
      </c>
      <c r="I609" s="65" t="s">
        <v>194</v>
      </c>
      <c r="J609" s="66">
        <v>0</v>
      </c>
    </row>
    <row r="610" spans="1:10" x14ac:dyDescent="0.2">
      <c r="A610" s="65"/>
      <c r="B610" s="65"/>
      <c r="C610" s="65"/>
      <c r="D610" s="65"/>
      <c r="E610" s="65" t="s">
        <v>195</v>
      </c>
      <c r="F610" s="66">
        <v>46.29</v>
      </c>
      <c r="G610" s="65"/>
      <c r="H610" s="205" t="s">
        <v>196</v>
      </c>
      <c r="I610" s="205"/>
      <c r="J610" s="66">
        <v>222.98</v>
      </c>
    </row>
    <row r="611" spans="1:10" ht="0.95" customHeight="1" x14ac:dyDescent="0.2">
      <c r="A611" s="55"/>
      <c r="B611" s="55"/>
      <c r="C611" s="55"/>
      <c r="D611" s="55"/>
      <c r="E611" s="55"/>
      <c r="F611" s="55"/>
      <c r="G611" s="55"/>
      <c r="H611" s="55"/>
      <c r="I611" s="55"/>
      <c r="J611" s="55"/>
    </row>
    <row r="612" spans="1:10" ht="18" customHeight="1" x14ac:dyDescent="0.2">
      <c r="A612" s="67"/>
      <c r="B612" s="68" t="s">
        <v>1</v>
      </c>
      <c r="C612" s="67" t="s">
        <v>2</v>
      </c>
      <c r="D612" s="67" t="s">
        <v>3</v>
      </c>
      <c r="E612" s="206" t="s">
        <v>176</v>
      </c>
      <c r="F612" s="206"/>
      <c r="G612" s="69" t="s">
        <v>4</v>
      </c>
      <c r="H612" s="68" t="s">
        <v>5</v>
      </c>
      <c r="I612" s="68" t="s">
        <v>6</v>
      </c>
      <c r="J612" s="68" t="s">
        <v>8</v>
      </c>
    </row>
    <row r="613" spans="1:10" ht="24" customHeight="1" x14ac:dyDescent="0.2">
      <c r="A613" s="55" t="s">
        <v>177</v>
      </c>
      <c r="B613" s="56" t="s">
        <v>200</v>
      </c>
      <c r="C613" s="55" t="s">
        <v>26</v>
      </c>
      <c r="D613" s="55" t="s">
        <v>201</v>
      </c>
      <c r="E613" s="203">
        <v>0</v>
      </c>
      <c r="F613" s="203"/>
      <c r="G613" s="57" t="s">
        <v>199</v>
      </c>
      <c r="H613" s="58">
        <v>1</v>
      </c>
      <c r="I613" s="59">
        <v>30.39</v>
      </c>
      <c r="J613" s="59">
        <v>30.39</v>
      </c>
    </row>
    <row r="614" spans="1:10" ht="26.1" customHeight="1" x14ac:dyDescent="0.2">
      <c r="A614" s="60" t="s">
        <v>179</v>
      </c>
      <c r="B614" s="61" t="s">
        <v>449</v>
      </c>
      <c r="C614" s="60" t="s">
        <v>26</v>
      </c>
      <c r="D614" s="60" t="s">
        <v>450</v>
      </c>
      <c r="E614" s="204">
        <v>0</v>
      </c>
      <c r="F614" s="204"/>
      <c r="G614" s="62" t="s">
        <v>199</v>
      </c>
      <c r="H614" s="63">
        <v>1</v>
      </c>
      <c r="I614" s="64">
        <v>0.31</v>
      </c>
      <c r="J614" s="64">
        <v>0.31</v>
      </c>
    </row>
    <row r="615" spans="1:10" ht="26.1" customHeight="1" x14ac:dyDescent="0.2">
      <c r="A615" s="70" t="s">
        <v>202</v>
      </c>
      <c r="B615" s="71" t="s">
        <v>365</v>
      </c>
      <c r="C615" s="70" t="s">
        <v>26</v>
      </c>
      <c r="D615" s="70" t="s">
        <v>366</v>
      </c>
      <c r="E615" s="201" t="s">
        <v>205</v>
      </c>
      <c r="F615" s="201"/>
      <c r="G615" s="72" t="s">
        <v>199</v>
      </c>
      <c r="H615" s="73">
        <v>1</v>
      </c>
      <c r="I615" s="74">
        <v>0.08</v>
      </c>
      <c r="J615" s="74">
        <v>0.08</v>
      </c>
    </row>
    <row r="616" spans="1:10" ht="26.1" customHeight="1" x14ac:dyDescent="0.2">
      <c r="A616" s="70" t="s">
        <v>202</v>
      </c>
      <c r="B616" s="71" t="s">
        <v>451</v>
      </c>
      <c r="C616" s="70" t="s">
        <v>26</v>
      </c>
      <c r="D616" s="70" t="s">
        <v>452</v>
      </c>
      <c r="E616" s="201" t="s">
        <v>205</v>
      </c>
      <c r="F616" s="201"/>
      <c r="G616" s="72" t="s">
        <v>199</v>
      </c>
      <c r="H616" s="73">
        <v>1</v>
      </c>
      <c r="I616" s="74">
        <v>0.44</v>
      </c>
      <c r="J616" s="74">
        <v>0.44</v>
      </c>
    </row>
    <row r="617" spans="1:10" ht="26.1" customHeight="1" x14ac:dyDescent="0.2">
      <c r="A617" s="70" t="s">
        <v>202</v>
      </c>
      <c r="B617" s="71" t="s">
        <v>377</v>
      </c>
      <c r="C617" s="70" t="s">
        <v>26</v>
      </c>
      <c r="D617" s="70" t="s">
        <v>378</v>
      </c>
      <c r="E617" s="201" t="s">
        <v>205</v>
      </c>
      <c r="F617" s="201"/>
      <c r="G617" s="72" t="s">
        <v>199</v>
      </c>
      <c r="H617" s="73">
        <v>1</v>
      </c>
      <c r="I617" s="74">
        <v>1.43</v>
      </c>
      <c r="J617" s="74">
        <v>1.43</v>
      </c>
    </row>
    <row r="618" spans="1:10" ht="26.1" customHeight="1" x14ac:dyDescent="0.2">
      <c r="A618" s="70" t="s">
        <v>202</v>
      </c>
      <c r="B618" s="71" t="s">
        <v>369</v>
      </c>
      <c r="C618" s="70" t="s">
        <v>26</v>
      </c>
      <c r="D618" s="70" t="s">
        <v>370</v>
      </c>
      <c r="E618" s="201" t="s">
        <v>205</v>
      </c>
      <c r="F618" s="201"/>
      <c r="G618" s="72" t="s">
        <v>199</v>
      </c>
      <c r="H618" s="73">
        <v>1</v>
      </c>
      <c r="I618" s="74">
        <v>5.24</v>
      </c>
      <c r="J618" s="74">
        <v>5.24</v>
      </c>
    </row>
    <row r="619" spans="1:10" ht="24" customHeight="1" x14ac:dyDescent="0.2">
      <c r="A619" s="70" t="s">
        <v>202</v>
      </c>
      <c r="B619" s="71" t="s">
        <v>453</v>
      </c>
      <c r="C619" s="70" t="s">
        <v>26</v>
      </c>
      <c r="D619" s="70" t="s">
        <v>454</v>
      </c>
      <c r="E619" s="201" t="s">
        <v>280</v>
      </c>
      <c r="F619" s="201"/>
      <c r="G619" s="72" t="s">
        <v>199</v>
      </c>
      <c r="H619" s="73">
        <v>1</v>
      </c>
      <c r="I619" s="74">
        <v>20.46</v>
      </c>
      <c r="J619" s="74">
        <v>20.46</v>
      </c>
    </row>
    <row r="620" spans="1:10" ht="26.1" customHeight="1" x14ac:dyDescent="0.2">
      <c r="A620" s="70" t="s">
        <v>202</v>
      </c>
      <c r="B620" s="71" t="s">
        <v>455</v>
      </c>
      <c r="C620" s="70" t="s">
        <v>26</v>
      </c>
      <c r="D620" s="70" t="s">
        <v>456</v>
      </c>
      <c r="E620" s="201" t="s">
        <v>205</v>
      </c>
      <c r="F620" s="201"/>
      <c r="G620" s="72" t="s">
        <v>199</v>
      </c>
      <c r="H620" s="73">
        <v>1</v>
      </c>
      <c r="I620" s="74">
        <v>1.43</v>
      </c>
      <c r="J620" s="74">
        <v>1.43</v>
      </c>
    </row>
    <row r="621" spans="1:10" ht="26.1" customHeight="1" x14ac:dyDescent="0.2">
      <c r="A621" s="70" t="s">
        <v>202</v>
      </c>
      <c r="B621" s="71" t="s">
        <v>371</v>
      </c>
      <c r="C621" s="70" t="s">
        <v>26</v>
      </c>
      <c r="D621" s="70" t="s">
        <v>372</v>
      </c>
      <c r="E621" s="201" t="s">
        <v>205</v>
      </c>
      <c r="F621" s="201"/>
      <c r="G621" s="72" t="s">
        <v>199</v>
      </c>
      <c r="H621" s="73">
        <v>1</v>
      </c>
      <c r="I621" s="74">
        <v>1</v>
      </c>
      <c r="J621" s="74">
        <v>1</v>
      </c>
    </row>
    <row r="622" spans="1:10" x14ac:dyDescent="0.2">
      <c r="A622" s="65"/>
      <c r="B622" s="65"/>
      <c r="C622" s="65"/>
      <c r="D622" s="65"/>
      <c r="E622" s="65" t="s">
        <v>192</v>
      </c>
      <c r="F622" s="66">
        <v>10.65</v>
      </c>
      <c r="G622" s="65" t="s">
        <v>193</v>
      </c>
      <c r="H622" s="66">
        <v>10.119999999999999</v>
      </c>
      <c r="I622" s="65" t="s">
        <v>194</v>
      </c>
      <c r="J622" s="66">
        <v>20.77</v>
      </c>
    </row>
    <row r="623" spans="1:10" x14ac:dyDescent="0.2">
      <c r="A623" s="65"/>
      <c r="B623" s="65"/>
      <c r="C623" s="65"/>
      <c r="D623" s="65"/>
      <c r="E623" s="65" t="s">
        <v>195</v>
      </c>
      <c r="F623" s="66">
        <v>7.96</v>
      </c>
      <c r="G623" s="65"/>
      <c r="H623" s="205" t="s">
        <v>196</v>
      </c>
      <c r="I623" s="205"/>
      <c r="J623" s="66">
        <v>38.35</v>
      </c>
    </row>
    <row r="624" spans="1:10" ht="0.95" customHeight="1" x14ac:dyDescent="0.2">
      <c r="A624" s="55"/>
      <c r="B624" s="55"/>
      <c r="C624" s="55"/>
      <c r="D624" s="55"/>
      <c r="E624" s="55"/>
      <c r="F624" s="55"/>
      <c r="G624" s="55"/>
      <c r="H624" s="55"/>
      <c r="I624" s="55"/>
      <c r="J624" s="55"/>
    </row>
    <row r="625" spans="1:10" ht="18" customHeight="1" x14ac:dyDescent="0.2">
      <c r="A625" s="67"/>
      <c r="B625" s="68" t="s">
        <v>1</v>
      </c>
      <c r="C625" s="67" t="s">
        <v>2</v>
      </c>
      <c r="D625" s="67" t="s">
        <v>3</v>
      </c>
      <c r="E625" s="206" t="s">
        <v>176</v>
      </c>
      <c r="F625" s="206"/>
      <c r="G625" s="69" t="s">
        <v>4</v>
      </c>
      <c r="H625" s="68" t="s">
        <v>5</v>
      </c>
      <c r="I625" s="68" t="s">
        <v>6</v>
      </c>
      <c r="J625" s="68" t="s">
        <v>8</v>
      </c>
    </row>
    <row r="626" spans="1:10" ht="24" customHeight="1" x14ac:dyDescent="0.2">
      <c r="A626" s="55" t="s">
        <v>177</v>
      </c>
      <c r="B626" s="56" t="s">
        <v>264</v>
      </c>
      <c r="C626" s="55" t="s">
        <v>46</v>
      </c>
      <c r="D626" s="55" t="s">
        <v>265</v>
      </c>
      <c r="E626" s="203" t="s">
        <v>186</v>
      </c>
      <c r="F626" s="203"/>
      <c r="G626" s="57" t="s">
        <v>22</v>
      </c>
      <c r="H626" s="58">
        <v>1</v>
      </c>
      <c r="I626" s="59">
        <v>28.12</v>
      </c>
      <c r="J626" s="59">
        <v>28.12</v>
      </c>
    </row>
    <row r="627" spans="1:10" ht="26.1" customHeight="1" x14ac:dyDescent="0.2">
      <c r="A627" s="60" t="s">
        <v>179</v>
      </c>
      <c r="B627" s="61" t="s">
        <v>457</v>
      </c>
      <c r="C627" s="60" t="s">
        <v>46</v>
      </c>
      <c r="D627" s="60" t="s">
        <v>458</v>
      </c>
      <c r="E627" s="204" t="s">
        <v>186</v>
      </c>
      <c r="F627" s="204"/>
      <c r="G627" s="62" t="s">
        <v>22</v>
      </c>
      <c r="H627" s="63">
        <v>1</v>
      </c>
      <c r="I627" s="64">
        <v>0.21</v>
      </c>
      <c r="J627" s="64">
        <v>0.21</v>
      </c>
    </row>
    <row r="628" spans="1:10" ht="26.1" customHeight="1" x14ac:dyDescent="0.2">
      <c r="A628" s="70" t="s">
        <v>202</v>
      </c>
      <c r="B628" s="71" t="s">
        <v>381</v>
      </c>
      <c r="C628" s="70" t="s">
        <v>46</v>
      </c>
      <c r="D628" s="70" t="s">
        <v>382</v>
      </c>
      <c r="E628" s="201" t="s">
        <v>205</v>
      </c>
      <c r="F628" s="201"/>
      <c r="G628" s="72" t="s">
        <v>22</v>
      </c>
      <c r="H628" s="73">
        <v>1</v>
      </c>
      <c r="I628" s="74">
        <v>1</v>
      </c>
      <c r="J628" s="74">
        <v>1</v>
      </c>
    </row>
    <row r="629" spans="1:10" ht="26.1" customHeight="1" x14ac:dyDescent="0.2">
      <c r="A629" s="70" t="s">
        <v>202</v>
      </c>
      <c r="B629" s="71" t="s">
        <v>459</v>
      </c>
      <c r="C629" s="70" t="s">
        <v>46</v>
      </c>
      <c r="D629" s="70" t="s">
        <v>460</v>
      </c>
      <c r="E629" s="201" t="s">
        <v>205</v>
      </c>
      <c r="F629" s="201"/>
      <c r="G629" s="72" t="s">
        <v>22</v>
      </c>
      <c r="H629" s="73">
        <v>1</v>
      </c>
      <c r="I629" s="74">
        <v>1.43</v>
      </c>
      <c r="J629" s="74">
        <v>1.43</v>
      </c>
    </row>
    <row r="630" spans="1:10" ht="26.1" customHeight="1" x14ac:dyDescent="0.2">
      <c r="A630" s="70" t="s">
        <v>202</v>
      </c>
      <c r="B630" s="71" t="s">
        <v>383</v>
      </c>
      <c r="C630" s="70" t="s">
        <v>46</v>
      </c>
      <c r="D630" s="70" t="s">
        <v>384</v>
      </c>
      <c r="E630" s="201" t="s">
        <v>205</v>
      </c>
      <c r="F630" s="201"/>
      <c r="G630" s="72" t="s">
        <v>22</v>
      </c>
      <c r="H630" s="73">
        <v>1</v>
      </c>
      <c r="I630" s="74">
        <v>5.24</v>
      </c>
      <c r="J630" s="74">
        <v>5.24</v>
      </c>
    </row>
    <row r="631" spans="1:10" ht="26.1" customHeight="1" x14ac:dyDescent="0.2">
      <c r="A631" s="70" t="s">
        <v>202</v>
      </c>
      <c r="B631" s="71" t="s">
        <v>385</v>
      </c>
      <c r="C631" s="70" t="s">
        <v>46</v>
      </c>
      <c r="D631" s="70" t="s">
        <v>386</v>
      </c>
      <c r="E631" s="201" t="s">
        <v>205</v>
      </c>
      <c r="F631" s="201"/>
      <c r="G631" s="72" t="s">
        <v>22</v>
      </c>
      <c r="H631" s="73">
        <v>1</v>
      </c>
      <c r="I631" s="74">
        <v>0.08</v>
      </c>
      <c r="J631" s="74">
        <v>0.08</v>
      </c>
    </row>
    <row r="632" spans="1:10" ht="24" customHeight="1" x14ac:dyDescent="0.2">
      <c r="A632" s="70" t="s">
        <v>202</v>
      </c>
      <c r="B632" s="71" t="s">
        <v>461</v>
      </c>
      <c r="C632" s="70" t="s">
        <v>46</v>
      </c>
      <c r="D632" s="70" t="s">
        <v>462</v>
      </c>
      <c r="E632" s="201" t="s">
        <v>280</v>
      </c>
      <c r="F632" s="201"/>
      <c r="G632" s="72" t="s">
        <v>22</v>
      </c>
      <c r="H632" s="73">
        <v>1</v>
      </c>
      <c r="I632" s="74">
        <v>18.29</v>
      </c>
      <c r="J632" s="74">
        <v>18.29</v>
      </c>
    </row>
    <row r="633" spans="1:10" ht="26.1" customHeight="1" x14ac:dyDescent="0.2">
      <c r="A633" s="70" t="s">
        <v>202</v>
      </c>
      <c r="B633" s="71" t="s">
        <v>463</v>
      </c>
      <c r="C633" s="70" t="s">
        <v>46</v>
      </c>
      <c r="D633" s="70" t="s">
        <v>464</v>
      </c>
      <c r="E633" s="201" t="s">
        <v>205</v>
      </c>
      <c r="F633" s="201"/>
      <c r="G633" s="72" t="s">
        <v>22</v>
      </c>
      <c r="H633" s="73">
        <v>1</v>
      </c>
      <c r="I633" s="74">
        <v>0.44</v>
      </c>
      <c r="J633" s="74">
        <v>0.44</v>
      </c>
    </row>
    <row r="634" spans="1:10" ht="26.1" customHeight="1" x14ac:dyDescent="0.2">
      <c r="A634" s="70" t="s">
        <v>202</v>
      </c>
      <c r="B634" s="71" t="s">
        <v>391</v>
      </c>
      <c r="C634" s="70" t="s">
        <v>46</v>
      </c>
      <c r="D634" s="70" t="s">
        <v>392</v>
      </c>
      <c r="E634" s="201" t="s">
        <v>205</v>
      </c>
      <c r="F634" s="201"/>
      <c r="G634" s="72" t="s">
        <v>22</v>
      </c>
      <c r="H634" s="73">
        <v>1</v>
      </c>
      <c r="I634" s="74">
        <v>1.43</v>
      </c>
      <c r="J634" s="74">
        <v>1.43</v>
      </c>
    </row>
    <row r="635" spans="1:10" x14ac:dyDescent="0.2">
      <c r="A635" s="65"/>
      <c r="B635" s="65"/>
      <c r="C635" s="65"/>
      <c r="D635" s="65"/>
      <c r="E635" s="65" t="s">
        <v>192</v>
      </c>
      <c r="F635" s="66">
        <v>9.48</v>
      </c>
      <c r="G635" s="65" t="s">
        <v>193</v>
      </c>
      <c r="H635" s="66">
        <v>9.02</v>
      </c>
      <c r="I635" s="65" t="s">
        <v>194</v>
      </c>
      <c r="J635" s="66">
        <v>18.5</v>
      </c>
    </row>
    <row r="636" spans="1:10" x14ac:dyDescent="0.2">
      <c r="A636" s="65"/>
      <c r="B636" s="65"/>
      <c r="C636" s="65"/>
      <c r="D636" s="65"/>
      <c r="E636" s="65" t="s">
        <v>195</v>
      </c>
      <c r="F636" s="66">
        <v>7.36</v>
      </c>
      <c r="G636" s="65"/>
      <c r="H636" s="205" t="s">
        <v>196</v>
      </c>
      <c r="I636" s="205"/>
      <c r="J636" s="66">
        <v>35.479999999999997</v>
      </c>
    </row>
    <row r="637" spans="1:10" ht="0.95" customHeight="1" x14ac:dyDescent="0.2">
      <c r="A637" s="55"/>
      <c r="B637" s="55"/>
      <c r="C637" s="55"/>
      <c r="D637" s="55"/>
      <c r="E637" s="55"/>
      <c r="F637" s="55"/>
      <c r="G637" s="55"/>
      <c r="H637" s="55"/>
      <c r="I637" s="55"/>
      <c r="J637" s="55"/>
    </row>
    <row r="638" spans="1:10" ht="18" customHeight="1" x14ac:dyDescent="0.2">
      <c r="A638" s="67"/>
      <c r="B638" s="68" t="s">
        <v>1</v>
      </c>
      <c r="C638" s="67" t="s">
        <v>2</v>
      </c>
      <c r="D638" s="67" t="s">
        <v>3</v>
      </c>
      <c r="E638" s="206" t="s">
        <v>176</v>
      </c>
      <c r="F638" s="206"/>
      <c r="G638" s="69" t="s">
        <v>4</v>
      </c>
      <c r="H638" s="68" t="s">
        <v>5</v>
      </c>
      <c r="I638" s="68" t="s">
        <v>6</v>
      </c>
      <c r="J638" s="68" t="s">
        <v>8</v>
      </c>
    </row>
    <row r="639" spans="1:10" ht="39" customHeight="1" x14ac:dyDescent="0.2">
      <c r="A639" s="55" t="s">
        <v>177</v>
      </c>
      <c r="B639" s="56" t="s">
        <v>235</v>
      </c>
      <c r="C639" s="55" t="s">
        <v>46</v>
      </c>
      <c r="D639" s="55" t="s">
        <v>236</v>
      </c>
      <c r="E639" s="203" t="s">
        <v>230</v>
      </c>
      <c r="F639" s="203"/>
      <c r="G639" s="57" t="s">
        <v>48</v>
      </c>
      <c r="H639" s="58">
        <v>1</v>
      </c>
      <c r="I639" s="59">
        <v>624.16</v>
      </c>
      <c r="J639" s="59">
        <v>624.16</v>
      </c>
    </row>
    <row r="640" spans="1:10" ht="24" customHeight="1" x14ac:dyDescent="0.2">
      <c r="A640" s="60" t="s">
        <v>179</v>
      </c>
      <c r="B640" s="61" t="s">
        <v>224</v>
      </c>
      <c r="C640" s="60" t="s">
        <v>46</v>
      </c>
      <c r="D640" s="60" t="s">
        <v>198</v>
      </c>
      <c r="E640" s="204" t="s">
        <v>186</v>
      </c>
      <c r="F640" s="204"/>
      <c r="G640" s="62" t="s">
        <v>22</v>
      </c>
      <c r="H640" s="63">
        <v>2.3275000000000001</v>
      </c>
      <c r="I640" s="64">
        <v>23.48</v>
      </c>
      <c r="J640" s="64">
        <v>54.64</v>
      </c>
    </row>
    <row r="641" spans="1:10" ht="26.1" customHeight="1" x14ac:dyDescent="0.2">
      <c r="A641" s="60" t="s">
        <v>179</v>
      </c>
      <c r="B641" s="61" t="s">
        <v>251</v>
      </c>
      <c r="C641" s="60" t="s">
        <v>46</v>
      </c>
      <c r="D641" s="60" t="s">
        <v>252</v>
      </c>
      <c r="E641" s="204" t="s">
        <v>186</v>
      </c>
      <c r="F641" s="204"/>
      <c r="G641" s="62" t="s">
        <v>22</v>
      </c>
      <c r="H641" s="63">
        <v>1.4695</v>
      </c>
      <c r="I641" s="64">
        <v>24.23</v>
      </c>
      <c r="J641" s="64">
        <v>35.6</v>
      </c>
    </row>
    <row r="642" spans="1:10" ht="51.95" customHeight="1" x14ac:dyDescent="0.2">
      <c r="A642" s="60" t="s">
        <v>179</v>
      </c>
      <c r="B642" s="61" t="s">
        <v>411</v>
      </c>
      <c r="C642" s="60" t="s">
        <v>46</v>
      </c>
      <c r="D642" s="60" t="s">
        <v>412</v>
      </c>
      <c r="E642" s="204" t="s">
        <v>182</v>
      </c>
      <c r="F642" s="204"/>
      <c r="G642" s="62" t="s">
        <v>191</v>
      </c>
      <c r="H642" s="63">
        <v>0.75629999999999997</v>
      </c>
      <c r="I642" s="64">
        <v>2.31</v>
      </c>
      <c r="J642" s="64">
        <v>1.74</v>
      </c>
    </row>
    <row r="643" spans="1:10" ht="51.95" customHeight="1" x14ac:dyDescent="0.2">
      <c r="A643" s="60" t="s">
        <v>179</v>
      </c>
      <c r="B643" s="61" t="s">
        <v>404</v>
      </c>
      <c r="C643" s="60" t="s">
        <v>46</v>
      </c>
      <c r="D643" s="60" t="s">
        <v>405</v>
      </c>
      <c r="E643" s="204" t="s">
        <v>182</v>
      </c>
      <c r="F643" s="204"/>
      <c r="G643" s="62" t="s">
        <v>183</v>
      </c>
      <c r="H643" s="63">
        <v>0.71309999999999996</v>
      </c>
      <c r="I643" s="64">
        <v>0.46</v>
      </c>
      <c r="J643" s="64">
        <v>0.32</v>
      </c>
    </row>
    <row r="644" spans="1:10" ht="26.1" customHeight="1" x14ac:dyDescent="0.2">
      <c r="A644" s="70" t="s">
        <v>202</v>
      </c>
      <c r="B644" s="71" t="s">
        <v>259</v>
      </c>
      <c r="C644" s="70" t="s">
        <v>46</v>
      </c>
      <c r="D644" s="70" t="s">
        <v>260</v>
      </c>
      <c r="E644" s="201" t="s">
        <v>205</v>
      </c>
      <c r="F644" s="201"/>
      <c r="G644" s="72" t="s">
        <v>48</v>
      </c>
      <c r="H644" s="73">
        <v>0.57920000000000005</v>
      </c>
      <c r="I644" s="74">
        <v>218.85</v>
      </c>
      <c r="J644" s="74">
        <v>126.75</v>
      </c>
    </row>
    <row r="645" spans="1:10" ht="24" customHeight="1" x14ac:dyDescent="0.2">
      <c r="A645" s="70" t="s">
        <v>202</v>
      </c>
      <c r="B645" s="71" t="s">
        <v>261</v>
      </c>
      <c r="C645" s="70" t="s">
        <v>46</v>
      </c>
      <c r="D645" s="70" t="s">
        <v>262</v>
      </c>
      <c r="E645" s="201" t="s">
        <v>205</v>
      </c>
      <c r="F645" s="201"/>
      <c r="G645" s="72" t="s">
        <v>80</v>
      </c>
      <c r="H645" s="73">
        <v>273.06299999999999</v>
      </c>
      <c r="I645" s="74">
        <v>1.1299999999999999</v>
      </c>
      <c r="J645" s="74">
        <v>308.56</v>
      </c>
    </row>
    <row r="646" spans="1:10" ht="26.1" customHeight="1" x14ac:dyDescent="0.2">
      <c r="A646" s="70" t="s">
        <v>202</v>
      </c>
      <c r="B646" s="71" t="s">
        <v>257</v>
      </c>
      <c r="C646" s="70" t="s">
        <v>46</v>
      </c>
      <c r="D646" s="70" t="s">
        <v>258</v>
      </c>
      <c r="E646" s="201" t="s">
        <v>205</v>
      </c>
      <c r="F646" s="201"/>
      <c r="G646" s="72" t="s">
        <v>48</v>
      </c>
      <c r="H646" s="73">
        <v>0.80459999999999998</v>
      </c>
      <c r="I646" s="74">
        <v>120</v>
      </c>
      <c r="J646" s="74">
        <v>96.55</v>
      </c>
    </row>
    <row r="647" spans="1:10" x14ac:dyDescent="0.2">
      <c r="A647" s="65"/>
      <c r="B647" s="65"/>
      <c r="C647" s="65"/>
      <c r="D647" s="65"/>
      <c r="E647" s="65" t="s">
        <v>192</v>
      </c>
      <c r="F647" s="66">
        <v>28.12</v>
      </c>
      <c r="G647" s="65" t="s">
        <v>193</v>
      </c>
      <c r="H647" s="66">
        <v>26.72</v>
      </c>
      <c r="I647" s="65" t="s">
        <v>194</v>
      </c>
      <c r="J647" s="66">
        <v>54.84</v>
      </c>
    </row>
    <row r="648" spans="1:10" x14ac:dyDescent="0.2">
      <c r="A648" s="65"/>
      <c r="B648" s="65"/>
      <c r="C648" s="65"/>
      <c r="D648" s="65"/>
      <c r="E648" s="65" t="s">
        <v>195</v>
      </c>
      <c r="F648" s="66">
        <v>163.52000000000001</v>
      </c>
      <c r="G648" s="65"/>
      <c r="H648" s="205" t="s">
        <v>196</v>
      </c>
      <c r="I648" s="205"/>
      <c r="J648" s="66">
        <v>787.68</v>
      </c>
    </row>
    <row r="649" spans="1:10" ht="0.95" customHeight="1" x14ac:dyDescent="0.2">
      <c r="A649" s="55"/>
      <c r="B649" s="55"/>
      <c r="C649" s="55"/>
      <c r="D649" s="55"/>
      <c r="E649" s="55"/>
      <c r="F649" s="55"/>
      <c r="G649" s="55"/>
      <c r="H649" s="55"/>
      <c r="I649" s="55"/>
      <c r="J649" s="55"/>
    </row>
    <row r="650" spans="1:10" ht="18" customHeight="1" x14ac:dyDescent="0.2">
      <c r="A650" s="67"/>
      <c r="B650" s="68" t="s">
        <v>1</v>
      </c>
      <c r="C650" s="67" t="s">
        <v>2</v>
      </c>
      <c r="D650" s="67" t="s">
        <v>3</v>
      </c>
      <c r="E650" s="206" t="s">
        <v>176</v>
      </c>
      <c r="F650" s="206"/>
      <c r="G650" s="69" t="s">
        <v>4</v>
      </c>
      <c r="H650" s="68" t="s">
        <v>5</v>
      </c>
      <c r="I650" s="68" t="s">
        <v>6</v>
      </c>
      <c r="J650" s="68" t="s">
        <v>8</v>
      </c>
    </row>
    <row r="651" spans="1:10" ht="39" customHeight="1" x14ac:dyDescent="0.2">
      <c r="A651" s="55" t="s">
        <v>177</v>
      </c>
      <c r="B651" s="56" t="s">
        <v>228</v>
      </c>
      <c r="C651" s="55" t="s">
        <v>46</v>
      </c>
      <c r="D651" s="55" t="s">
        <v>229</v>
      </c>
      <c r="E651" s="203" t="s">
        <v>230</v>
      </c>
      <c r="F651" s="203"/>
      <c r="G651" s="57" t="s">
        <v>48</v>
      </c>
      <c r="H651" s="58">
        <v>1</v>
      </c>
      <c r="I651" s="59">
        <v>555.87</v>
      </c>
      <c r="J651" s="59">
        <v>555.87</v>
      </c>
    </row>
    <row r="652" spans="1:10" ht="51.95" customHeight="1" x14ac:dyDescent="0.2">
      <c r="A652" s="60" t="s">
        <v>179</v>
      </c>
      <c r="B652" s="61" t="s">
        <v>255</v>
      </c>
      <c r="C652" s="60" t="s">
        <v>46</v>
      </c>
      <c r="D652" s="60" t="s">
        <v>256</v>
      </c>
      <c r="E652" s="204" t="s">
        <v>182</v>
      </c>
      <c r="F652" s="204"/>
      <c r="G652" s="62" t="s">
        <v>183</v>
      </c>
      <c r="H652" s="63">
        <v>0.6462</v>
      </c>
      <c r="I652" s="64">
        <v>1.92</v>
      </c>
      <c r="J652" s="64">
        <v>1.24</v>
      </c>
    </row>
    <row r="653" spans="1:10" ht="26.1" customHeight="1" x14ac:dyDescent="0.2">
      <c r="A653" s="60" t="s">
        <v>179</v>
      </c>
      <c r="B653" s="61" t="s">
        <v>251</v>
      </c>
      <c r="C653" s="60" t="s">
        <v>46</v>
      </c>
      <c r="D653" s="60" t="s">
        <v>252</v>
      </c>
      <c r="E653" s="204" t="s">
        <v>186</v>
      </c>
      <c r="F653" s="204"/>
      <c r="G653" s="62" t="s">
        <v>22</v>
      </c>
      <c r="H653" s="63">
        <v>1.3314999999999999</v>
      </c>
      <c r="I653" s="64">
        <v>24.23</v>
      </c>
      <c r="J653" s="64">
        <v>32.26</v>
      </c>
    </row>
    <row r="654" spans="1:10" ht="24" customHeight="1" x14ac:dyDescent="0.2">
      <c r="A654" s="60" t="s">
        <v>179</v>
      </c>
      <c r="B654" s="61" t="s">
        <v>224</v>
      </c>
      <c r="C654" s="60" t="s">
        <v>46</v>
      </c>
      <c r="D654" s="60" t="s">
        <v>198</v>
      </c>
      <c r="E654" s="204" t="s">
        <v>186</v>
      </c>
      <c r="F654" s="204"/>
      <c r="G654" s="62" t="s">
        <v>22</v>
      </c>
      <c r="H654" s="63">
        <v>2.1057999999999999</v>
      </c>
      <c r="I654" s="64">
        <v>23.48</v>
      </c>
      <c r="J654" s="64">
        <v>49.44</v>
      </c>
    </row>
    <row r="655" spans="1:10" ht="51.95" customHeight="1" x14ac:dyDescent="0.2">
      <c r="A655" s="60" t="s">
        <v>179</v>
      </c>
      <c r="B655" s="61" t="s">
        <v>253</v>
      </c>
      <c r="C655" s="60" t="s">
        <v>46</v>
      </c>
      <c r="D655" s="60" t="s">
        <v>254</v>
      </c>
      <c r="E655" s="204" t="s">
        <v>182</v>
      </c>
      <c r="F655" s="204"/>
      <c r="G655" s="62" t="s">
        <v>191</v>
      </c>
      <c r="H655" s="63">
        <v>0.68530000000000002</v>
      </c>
      <c r="I655" s="64">
        <v>6.49</v>
      </c>
      <c r="J655" s="64">
        <v>4.4400000000000004</v>
      </c>
    </row>
    <row r="656" spans="1:10" ht="24" customHeight="1" x14ac:dyDescent="0.2">
      <c r="A656" s="70" t="s">
        <v>202</v>
      </c>
      <c r="B656" s="71" t="s">
        <v>261</v>
      </c>
      <c r="C656" s="70" t="s">
        <v>46</v>
      </c>
      <c r="D656" s="70" t="s">
        <v>262</v>
      </c>
      <c r="E656" s="201" t="s">
        <v>205</v>
      </c>
      <c r="F656" s="201"/>
      <c r="G656" s="72" t="s">
        <v>80</v>
      </c>
      <c r="H656" s="73">
        <v>213.45310000000001</v>
      </c>
      <c r="I656" s="74">
        <v>1.1299999999999999</v>
      </c>
      <c r="J656" s="74">
        <v>241.2</v>
      </c>
    </row>
    <row r="657" spans="1:10" ht="26.1" customHeight="1" x14ac:dyDescent="0.2">
      <c r="A657" s="70" t="s">
        <v>202</v>
      </c>
      <c r="B657" s="71" t="s">
        <v>259</v>
      </c>
      <c r="C657" s="70" t="s">
        <v>46</v>
      </c>
      <c r="D657" s="70" t="s">
        <v>260</v>
      </c>
      <c r="E657" s="201" t="s">
        <v>205</v>
      </c>
      <c r="F657" s="201"/>
      <c r="G657" s="72" t="s">
        <v>48</v>
      </c>
      <c r="H657" s="73">
        <v>0.58209999999999995</v>
      </c>
      <c r="I657" s="74">
        <v>218.85</v>
      </c>
      <c r="J657" s="74">
        <v>127.39</v>
      </c>
    </row>
    <row r="658" spans="1:10" ht="26.1" customHeight="1" x14ac:dyDescent="0.2">
      <c r="A658" s="70" t="s">
        <v>202</v>
      </c>
      <c r="B658" s="71" t="s">
        <v>257</v>
      </c>
      <c r="C658" s="70" t="s">
        <v>46</v>
      </c>
      <c r="D658" s="70" t="s">
        <v>258</v>
      </c>
      <c r="E658" s="201" t="s">
        <v>205</v>
      </c>
      <c r="F658" s="201"/>
      <c r="G658" s="72" t="s">
        <v>48</v>
      </c>
      <c r="H658" s="73">
        <v>0.83250000000000002</v>
      </c>
      <c r="I658" s="74">
        <v>120</v>
      </c>
      <c r="J658" s="74">
        <v>99.9</v>
      </c>
    </row>
    <row r="659" spans="1:10" x14ac:dyDescent="0.2">
      <c r="A659" s="65"/>
      <c r="B659" s="65"/>
      <c r="C659" s="65"/>
      <c r="D659" s="65"/>
      <c r="E659" s="65" t="s">
        <v>192</v>
      </c>
      <c r="F659" s="66">
        <v>25.46</v>
      </c>
      <c r="G659" s="65" t="s">
        <v>193</v>
      </c>
      <c r="H659" s="66">
        <v>24.19</v>
      </c>
      <c r="I659" s="65" t="s">
        <v>194</v>
      </c>
      <c r="J659" s="66">
        <v>49.65</v>
      </c>
    </row>
    <row r="660" spans="1:10" x14ac:dyDescent="0.2">
      <c r="A660" s="65"/>
      <c r="B660" s="65"/>
      <c r="C660" s="65"/>
      <c r="D660" s="65"/>
      <c r="E660" s="65" t="s">
        <v>195</v>
      </c>
      <c r="F660" s="66">
        <v>145.63</v>
      </c>
      <c r="G660" s="65"/>
      <c r="H660" s="205" t="s">
        <v>196</v>
      </c>
      <c r="I660" s="205"/>
      <c r="J660" s="66">
        <v>701.5</v>
      </c>
    </row>
    <row r="661" spans="1:10" ht="0.95" customHeight="1" x14ac:dyDescent="0.2">
      <c r="A661" s="55"/>
      <c r="B661" s="55"/>
      <c r="C661" s="55"/>
      <c r="D661" s="55"/>
      <c r="E661" s="55"/>
      <c r="F661" s="55"/>
      <c r="G661" s="55"/>
      <c r="H661" s="55"/>
      <c r="I661" s="55"/>
      <c r="J661" s="55"/>
    </row>
    <row r="662" spans="1:10" ht="18" customHeight="1" x14ac:dyDescent="0.2">
      <c r="A662" s="67"/>
      <c r="B662" s="68" t="s">
        <v>1</v>
      </c>
      <c r="C662" s="67" t="s">
        <v>2</v>
      </c>
      <c r="D662" s="67" t="s">
        <v>3</v>
      </c>
      <c r="E662" s="206" t="s">
        <v>176</v>
      </c>
      <c r="F662" s="206"/>
      <c r="G662" s="69" t="s">
        <v>4</v>
      </c>
      <c r="H662" s="68" t="s">
        <v>5</v>
      </c>
      <c r="I662" s="68" t="s">
        <v>6</v>
      </c>
      <c r="J662" s="68" t="s">
        <v>8</v>
      </c>
    </row>
    <row r="663" spans="1:10" ht="26.1" customHeight="1" x14ac:dyDescent="0.2">
      <c r="A663" s="55" t="s">
        <v>177</v>
      </c>
      <c r="B663" s="56" t="s">
        <v>351</v>
      </c>
      <c r="C663" s="55" t="s">
        <v>46</v>
      </c>
      <c r="D663" s="55" t="s">
        <v>352</v>
      </c>
      <c r="E663" s="203" t="s">
        <v>186</v>
      </c>
      <c r="F663" s="203"/>
      <c r="G663" s="57" t="s">
        <v>33</v>
      </c>
      <c r="H663" s="58">
        <v>1</v>
      </c>
      <c r="I663" s="59">
        <v>13.43</v>
      </c>
      <c r="J663" s="59">
        <v>13.43</v>
      </c>
    </row>
    <row r="664" spans="1:10" ht="24" customHeight="1" x14ac:dyDescent="0.2">
      <c r="A664" s="70" t="s">
        <v>202</v>
      </c>
      <c r="B664" s="71" t="s">
        <v>359</v>
      </c>
      <c r="C664" s="70" t="s">
        <v>46</v>
      </c>
      <c r="D664" s="70" t="s">
        <v>360</v>
      </c>
      <c r="E664" s="201" t="s">
        <v>280</v>
      </c>
      <c r="F664" s="201"/>
      <c r="G664" s="72" t="s">
        <v>33</v>
      </c>
      <c r="H664" s="73">
        <v>3.8300000000000001E-3</v>
      </c>
      <c r="I664" s="74">
        <v>3507.56</v>
      </c>
      <c r="J664" s="74">
        <v>13.43</v>
      </c>
    </row>
    <row r="665" spans="1:10" x14ac:dyDescent="0.2">
      <c r="A665" s="65"/>
      <c r="B665" s="65"/>
      <c r="C665" s="65"/>
      <c r="D665" s="65"/>
      <c r="E665" s="65" t="s">
        <v>192</v>
      </c>
      <c r="F665" s="66">
        <v>8.75</v>
      </c>
      <c r="G665" s="65" t="s">
        <v>193</v>
      </c>
      <c r="H665" s="66">
        <v>4.68</v>
      </c>
      <c r="I665" s="65" t="s">
        <v>194</v>
      </c>
      <c r="J665" s="66">
        <v>13.43</v>
      </c>
    </row>
    <row r="666" spans="1:10" x14ac:dyDescent="0.2">
      <c r="A666" s="65"/>
      <c r="B666" s="65"/>
      <c r="C666" s="65"/>
      <c r="D666" s="65"/>
      <c r="E666" s="65" t="s">
        <v>195</v>
      </c>
      <c r="F666" s="66">
        <v>3.51</v>
      </c>
      <c r="G666" s="65"/>
      <c r="H666" s="205" t="s">
        <v>196</v>
      </c>
      <c r="I666" s="205"/>
      <c r="J666" s="66">
        <v>16.940000000000001</v>
      </c>
    </row>
    <row r="667" spans="1:10" ht="0.95" customHeight="1" x14ac:dyDescent="0.2">
      <c r="A667" s="55"/>
      <c r="B667" s="55"/>
      <c r="C667" s="55"/>
      <c r="D667" s="55"/>
      <c r="E667" s="55"/>
      <c r="F667" s="55"/>
      <c r="G667" s="55"/>
      <c r="H667" s="55"/>
      <c r="I667" s="55"/>
      <c r="J667" s="55"/>
    </row>
    <row r="668" spans="1:10" ht="18" customHeight="1" x14ac:dyDescent="0.2">
      <c r="A668" s="67"/>
      <c r="B668" s="68" t="s">
        <v>1</v>
      </c>
      <c r="C668" s="67" t="s">
        <v>2</v>
      </c>
      <c r="D668" s="67" t="s">
        <v>3</v>
      </c>
      <c r="E668" s="206" t="s">
        <v>176</v>
      </c>
      <c r="F668" s="206"/>
      <c r="G668" s="69" t="s">
        <v>4</v>
      </c>
      <c r="H668" s="68" t="s">
        <v>5</v>
      </c>
      <c r="I668" s="68" t="s">
        <v>6</v>
      </c>
      <c r="J668" s="68" t="s">
        <v>8</v>
      </c>
    </row>
    <row r="669" spans="1:10" ht="26.1" customHeight="1" x14ac:dyDescent="0.2">
      <c r="A669" s="55" t="s">
        <v>177</v>
      </c>
      <c r="B669" s="56" t="s">
        <v>363</v>
      </c>
      <c r="C669" s="55" t="s">
        <v>26</v>
      </c>
      <c r="D669" s="55" t="s">
        <v>364</v>
      </c>
      <c r="E669" s="203">
        <v>0</v>
      </c>
      <c r="F669" s="203"/>
      <c r="G669" s="57" t="s">
        <v>199</v>
      </c>
      <c r="H669" s="58">
        <v>1</v>
      </c>
      <c r="I669" s="59">
        <v>0.24</v>
      </c>
      <c r="J669" s="59">
        <v>0.24</v>
      </c>
    </row>
    <row r="670" spans="1:10" ht="24" customHeight="1" x14ac:dyDescent="0.2">
      <c r="A670" s="70" t="s">
        <v>202</v>
      </c>
      <c r="B670" s="71" t="s">
        <v>375</v>
      </c>
      <c r="C670" s="70" t="s">
        <v>26</v>
      </c>
      <c r="D670" s="70" t="s">
        <v>376</v>
      </c>
      <c r="E670" s="201" t="s">
        <v>280</v>
      </c>
      <c r="F670" s="201"/>
      <c r="G670" s="72" t="s">
        <v>199</v>
      </c>
      <c r="H670" s="73">
        <v>1.21E-2</v>
      </c>
      <c r="I670" s="74">
        <v>20.46</v>
      </c>
      <c r="J670" s="74">
        <v>0.24</v>
      </c>
    </row>
    <row r="671" spans="1:10" x14ac:dyDescent="0.2">
      <c r="A671" s="65"/>
      <c r="B671" s="65"/>
      <c r="C671" s="65"/>
      <c r="D671" s="65"/>
      <c r="E671" s="65" t="s">
        <v>192</v>
      </c>
      <c r="F671" s="66">
        <v>0.12</v>
      </c>
      <c r="G671" s="65" t="s">
        <v>193</v>
      </c>
      <c r="H671" s="66">
        <v>0.12</v>
      </c>
      <c r="I671" s="65" t="s">
        <v>194</v>
      </c>
      <c r="J671" s="66">
        <v>0.24</v>
      </c>
    </row>
    <row r="672" spans="1:10" x14ac:dyDescent="0.2">
      <c r="A672" s="65"/>
      <c r="B672" s="65"/>
      <c r="C672" s="65"/>
      <c r="D672" s="65"/>
      <c r="E672" s="65" t="s">
        <v>195</v>
      </c>
      <c r="F672" s="66">
        <v>0.06</v>
      </c>
      <c r="G672" s="65"/>
      <c r="H672" s="205" t="s">
        <v>196</v>
      </c>
      <c r="I672" s="205"/>
      <c r="J672" s="66">
        <v>0.3</v>
      </c>
    </row>
    <row r="673" spans="1:10" ht="0.95" customHeight="1" x14ac:dyDescent="0.2">
      <c r="A673" s="55"/>
      <c r="B673" s="55"/>
      <c r="C673" s="55"/>
      <c r="D673" s="55"/>
      <c r="E673" s="55"/>
      <c r="F673" s="55"/>
      <c r="G673" s="55"/>
      <c r="H673" s="55"/>
      <c r="I673" s="55"/>
      <c r="J673" s="55"/>
    </row>
    <row r="674" spans="1:10" ht="18" customHeight="1" x14ac:dyDescent="0.2">
      <c r="A674" s="67"/>
      <c r="B674" s="68" t="s">
        <v>1</v>
      </c>
      <c r="C674" s="67" t="s">
        <v>2</v>
      </c>
      <c r="D674" s="67" t="s">
        <v>3</v>
      </c>
      <c r="E674" s="206" t="s">
        <v>176</v>
      </c>
      <c r="F674" s="206"/>
      <c r="G674" s="69" t="s">
        <v>4</v>
      </c>
      <c r="H674" s="68" t="s">
        <v>5</v>
      </c>
      <c r="I674" s="68" t="s">
        <v>6</v>
      </c>
      <c r="J674" s="68" t="s">
        <v>8</v>
      </c>
    </row>
    <row r="675" spans="1:10" ht="26.1" customHeight="1" x14ac:dyDescent="0.2">
      <c r="A675" s="55" t="s">
        <v>177</v>
      </c>
      <c r="B675" s="56" t="s">
        <v>379</v>
      </c>
      <c r="C675" s="55" t="s">
        <v>46</v>
      </c>
      <c r="D675" s="55" t="s">
        <v>380</v>
      </c>
      <c r="E675" s="203" t="s">
        <v>186</v>
      </c>
      <c r="F675" s="203"/>
      <c r="G675" s="57" t="s">
        <v>22</v>
      </c>
      <c r="H675" s="58">
        <v>1</v>
      </c>
      <c r="I675" s="59">
        <v>0.15</v>
      </c>
      <c r="J675" s="59">
        <v>0.15</v>
      </c>
    </row>
    <row r="676" spans="1:10" ht="24" customHeight="1" x14ac:dyDescent="0.2">
      <c r="A676" s="70" t="s">
        <v>202</v>
      </c>
      <c r="B676" s="71" t="s">
        <v>387</v>
      </c>
      <c r="C676" s="70" t="s">
        <v>46</v>
      </c>
      <c r="D676" s="70" t="s">
        <v>388</v>
      </c>
      <c r="E676" s="201" t="s">
        <v>280</v>
      </c>
      <c r="F676" s="201"/>
      <c r="G676" s="72" t="s">
        <v>22</v>
      </c>
      <c r="H676" s="73">
        <v>1.154E-2</v>
      </c>
      <c r="I676" s="74">
        <v>13.45</v>
      </c>
      <c r="J676" s="74">
        <v>0.15</v>
      </c>
    </row>
    <row r="677" spans="1:10" x14ac:dyDescent="0.2">
      <c r="A677" s="65"/>
      <c r="B677" s="65"/>
      <c r="C677" s="65"/>
      <c r="D677" s="65"/>
      <c r="E677" s="65" t="s">
        <v>192</v>
      </c>
      <c r="F677" s="66">
        <v>7.0000000000000007E-2</v>
      </c>
      <c r="G677" s="65" t="s">
        <v>193</v>
      </c>
      <c r="H677" s="66">
        <v>0.08</v>
      </c>
      <c r="I677" s="65" t="s">
        <v>194</v>
      </c>
      <c r="J677" s="66">
        <v>0.15</v>
      </c>
    </row>
    <row r="678" spans="1:10" x14ac:dyDescent="0.2">
      <c r="A678" s="65"/>
      <c r="B678" s="65"/>
      <c r="C678" s="65"/>
      <c r="D678" s="65"/>
      <c r="E678" s="65" t="s">
        <v>195</v>
      </c>
      <c r="F678" s="66">
        <v>0.03</v>
      </c>
      <c r="G678" s="65"/>
      <c r="H678" s="205" t="s">
        <v>196</v>
      </c>
      <c r="I678" s="205"/>
      <c r="J678" s="66">
        <v>0.18</v>
      </c>
    </row>
    <row r="679" spans="1:10" ht="0.95" customHeight="1" x14ac:dyDescent="0.2">
      <c r="A679" s="55"/>
      <c r="B679" s="55"/>
      <c r="C679" s="55"/>
      <c r="D679" s="55"/>
      <c r="E679" s="55"/>
      <c r="F679" s="55"/>
      <c r="G679" s="55"/>
      <c r="H679" s="55"/>
      <c r="I679" s="55"/>
      <c r="J679" s="55"/>
    </row>
    <row r="680" spans="1:10" ht="18" customHeight="1" x14ac:dyDescent="0.2">
      <c r="A680" s="67"/>
      <c r="B680" s="68" t="s">
        <v>1</v>
      </c>
      <c r="C680" s="67" t="s">
        <v>2</v>
      </c>
      <c r="D680" s="67" t="s">
        <v>3</v>
      </c>
      <c r="E680" s="206" t="s">
        <v>176</v>
      </c>
      <c r="F680" s="206"/>
      <c r="G680" s="69" t="s">
        <v>4</v>
      </c>
      <c r="H680" s="68" t="s">
        <v>5</v>
      </c>
      <c r="I680" s="68" t="s">
        <v>6</v>
      </c>
      <c r="J680" s="68" t="s">
        <v>8</v>
      </c>
    </row>
    <row r="681" spans="1:10" ht="26.1" customHeight="1" x14ac:dyDescent="0.2">
      <c r="A681" s="55" t="s">
        <v>177</v>
      </c>
      <c r="B681" s="56" t="s">
        <v>449</v>
      </c>
      <c r="C681" s="55" t="s">
        <v>26</v>
      </c>
      <c r="D681" s="55" t="s">
        <v>450</v>
      </c>
      <c r="E681" s="203">
        <v>0</v>
      </c>
      <c r="F681" s="203"/>
      <c r="G681" s="57" t="s">
        <v>199</v>
      </c>
      <c r="H681" s="58">
        <v>1</v>
      </c>
      <c r="I681" s="59">
        <v>0.31</v>
      </c>
      <c r="J681" s="59">
        <v>0.31</v>
      </c>
    </row>
    <row r="682" spans="1:10" ht="24" customHeight="1" x14ac:dyDescent="0.2">
      <c r="A682" s="70" t="s">
        <v>202</v>
      </c>
      <c r="B682" s="71" t="s">
        <v>453</v>
      </c>
      <c r="C682" s="70" t="s">
        <v>26</v>
      </c>
      <c r="D682" s="70" t="s">
        <v>454</v>
      </c>
      <c r="E682" s="201" t="s">
        <v>280</v>
      </c>
      <c r="F682" s="201"/>
      <c r="G682" s="72" t="s">
        <v>199</v>
      </c>
      <c r="H682" s="73">
        <v>1.55E-2</v>
      </c>
      <c r="I682" s="74">
        <v>20.46</v>
      </c>
      <c r="J682" s="74">
        <v>0.31</v>
      </c>
    </row>
    <row r="683" spans="1:10" x14ac:dyDescent="0.2">
      <c r="A683" s="65"/>
      <c r="B683" s="65"/>
      <c r="C683" s="65"/>
      <c r="D683" s="65"/>
      <c r="E683" s="65" t="s">
        <v>192</v>
      </c>
      <c r="F683" s="66">
        <v>0.15</v>
      </c>
      <c r="G683" s="65" t="s">
        <v>193</v>
      </c>
      <c r="H683" s="66">
        <v>0.16</v>
      </c>
      <c r="I683" s="65" t="s">
        <v>194</v>
      </c>
      <c r="J683" s="66">
        <v>0.31</v>
      </c>
    </row>
    <row r="684" spans="1:10" x14ac:dyDescent="0.2">
      <c r="A684" s="65"/>
      <c r="B684" s="65"/>
      <c r="C684" s="65"/>
      <c r="D684" s="65"/>
      <c r="E684" s="65" t="s">
        <v>195</v>
      </c>
      <c r="F684" s="66">
        <v>0.08</v>
      </c>
      <c r="G684" s="65"/>
      <c r="H684" s="205" t="s">
        <v>196</v>
      </c>
      <c r="I684" s="205"/>
      <c r="J684" s="66">
        <v>0.39</v>
      </c>
    </row>
    <row r="685" spans="1:10" ht="0.95" customHeight="1" x14ac:dyDescent="0.2">
      <c r="A685" s="55"/>
      <c r="B685" s="55"/>
      <c r="C685" s="55"/>
      <c r="D685" s="55"/>
      <c r="E685" s="55"/>
      <c r="F685" s="55"/>
      <c r="G685" s="55"/>
      <c r="H685" s="55"/>
      <c r="I685" s="55"/>
      <c r="J685" s="55"/>
    </row>
    <row r="686" spans="1:10" ht="18" customHeight="1" x14ac:dyDescent="0.2">
      <c r="A686" s="67"/>
      <c r="B686" s="68" t="s">
        <v>1</v>
      </c>
      <c r="C686" s="67" t="s">
        <v>2</v>
      </c>
      <c r="D686" s="67" t="s">
        <v>3</v>
      </c>
      <c r="E686" s="206" t="s">
        <v>176</v>
      </c>
      <c r="F686" s="206"/>
      <c r="G686" s="69" t="s">
        <v>4</v>
      </c>
      <c r="H686" s="68" t="s">
        <v>5</v>
      </c>
      <c r="I686" s="68" t="s">
        <v>6</v>
      </c>
      <c r="J686" s="68" t="s">
        <v>8</v>
      </c>
    </row>
    <row r="687" spans="1:10" ht="26.1" customHeight="1" x14ac:dyDescent="0.2">
      <c r="A687" s="55" t="s">
        <v>177</v>
      </c>
      <c r="B687" s="56" t="s">
        <v>457</v>
      </c>
      <c r="C687" s="55" t="s">
        <v>46</v>
      </c>
      <c r="D687" s="55" t="s">
        <v>458</v>
      </c>
      <c r="E687" s="203" t="s">
        <v>186</v>
      </c>
      <c r="F687" s="203"/>
      <c r="G687" s="57" t="s">
        <v>22</v>
      </c>
      <c r="H687" s="58">
        <v>1</v>
      </c>
      <c r="I687" s="59">
        <v>0.21</v>
      </c>
      <c r="J687" s="59">
        <v>0.21</v>
      </c>
    </row>
    <row r="688" spans="1:10" ht="24" customHeight="1" x14ac:dyDescent="0.2">
      <c r="A688" s="70" t="s">
        <v>202</v>
      </c>
      <c r="B688" s="71" t="s">
        <v>461</v>
      </c>
      <c r="C688" s="70" t="s">
        <v>46</v>
      </c>
      <c r="D688" s="70" t="s">
        <v>462</v>
      </c>
      <c r="E688" s="201" t="s">
        <v>280</v>
      </c>
      <c r="F688" s="201"/>
      <c r="G688" s="72" t="s">
        <v>22</v>
      </c>
      <c r="H688" s="73">
        <v>1.154E-2</v>
      </c>
      <c r="I688" s="74">
        <v>18.29</v>
      </c>
      <c r="J688" s="74">
        <v>0.21</v>
      </c>
    </row>
    <row r="689" spans="1:10" x14ac:dyDescent="0.2">
      <c r="A689" s="65"/>
      <c r="B689" s="65"/>
      <c r="C689" s="65"/>
      <c r="D689" s="65"/>
      <c r="E689" s="65" t="s">
        <v>192</v>
      </c>
      <c r="F689" s="66">
        <v>0.1</v>
      </c>
      <c r="G689" s="65" t="s">
        <v>193</v>
      </c>
      <c r="H689" s="66">
        <v>0.11</v>
      </c>
      <c r="I689" s="65" t="s">
        <v>194</v>
      </c>
      <c r="J689" s="66">
        <v>0.21</v>
      </c>
    </row>
    <row r="690" spans="1:10" x14ac:dyDescent="0.2">
      <c r="A690" s="65"/>
      <c r="B690" s="65"/>
      <c r="C690" s="65"/>
      <c r="D690" s="65"/>
      <c r="E690" s="65" t="s">
        <v>195</v>
      </c>
      <c r="F690" s="66">
        <v>0.05</v>
      </c>
      <c r="G690" s="65"/>
      <c r="H690" s="205" t="s">
        <v>196</v>
      </c>
      <c r="I690" s="205"/>
      <c r="J690" s="66">
        <v>0.26</v>
      </c>
    </row>
    <row r="691" spans="1:10" ht="0.95" customHeight="1" x14ac:dyDescent="0.2">
      <c r="A691" s="55"/>
      <c r="B691" s="55"/>
      <c r="C691" s="55"/>
      <c r="D691" s="55"/>
      <c r="E691" s="55"/>
      <c r="F691" s="55"/>
      <c r="G691" s="55"/>
      <c r="H691" s="55"/>
      <c r="I691" s="55"/>
      <c r="J691" s="55"/>
    </row>
    <row r="692" spans="1:10" ht="18" customHeight="1" x14ac:dyDescent="0.2">
      <c r="A692" s="67"/>
      <c r="B692" s="68" t="s">
        <v>1</v>
      </c>
      <c r="C692" s="67" t="s">
        <v>2</v>
      </c>
      <c r="D692" s="67" t="s">
        <v>3</v>
      </c>
      <c r="E692" s="206" t="s">
        <v>176</v>
      </c>
      <c r="F692" s="206"/>
      <c r="G692" s="69" t="s">
        <v>4</v>
      </c>
      <c r="H692" s="68" t="s">
        <v>5</v>
      </c>
      <c r="I692" s="68" t="s">
        <v>6</v>
      </c>
      <c r="J692" s="68" t="s">
        <v>8</v>
      </c>
    </row>
    <row r="693" spans="1:10" ht="26.1" customHeight="1" x14ac:dyDescent="0.2">
      <c r="A693" s="55" t="s">
        <v>177</v>
      </c>
      <c r="B693" s="56" t="s">
        <v>465</v>
      </c>
      <c r="C693" s="55" t="s">
        <v>46</v>
      </c>
      <c r="D693" s="55" t="s">
        <v>466</v>
      </c>
      <c r="E693" s="203" t="s">
        <v>186</v>
      </c>
      <c r="F693" s="203"/>
      <c r="G693" s="57" t="s">
        <v>33</v>
      </c>
      <c r="H693" s="58">
        <v>1</v>
      </c>
      <c r="I693" s="59">
        <v>56.01</v>
      </c>
      <c r="J693" s="59">
        <v>56.01</v>
      </c>
    </row>
    <row r="694" spans="1:10" ht="24" customHeight="1" x14ac:dyDescent="0.2">
      <c r="A694" s="70" t="s">
        <v>202</v>
      </c>
      <c r="B694" s="71" t="s">
        <v>467</v>
      </c>
      <c r="C694" s="70" t="s">
        <v>46</v>
      </c>
      <c r="D694" s="70" t="s">
        <v>468</v>
      </c>
      <c r="E694" s="201" t="s">
        <v>280</v>
      </c>
      <c r="F694" s="201"/>
      <c r="G694" s="72" t="s">
        <v>33</v>
      </c>
      <c r="H694" s="73">
        <v>1.5970000000000002E-2</v>
      </c>
      <c r="I694" s="74">
        <v>3507.56</v>
      </c>
      <c r="J694" s="74">
        <v>56.01</v>
      </c>
    </row>
    <row r="695" spans="1:10" x14ac:dyDescent="0.2">
      <c r="A695" s="65"/>
      <c r="B695" s="65"/>
      <c r="C695" s="65"/>
      <c r="D695" s="65"/>
      <c r="E695" s="65" t="s">
        <v>192</v>
      </c>
      <c r="F695" s="66">
        <v>36.5</v>
      </c>
      <c r="G695" s="65" t="s">
        <v>193</v>
      </c>
      <c r="H695" s="66">
        <v>19.510000000000002</v>
      </c>
      <c r="I695" s="65" t="s">
        <v>194</v>
      </c>
      <c r="J695" s="66">
        <v>56.01</v>
      </c>
    </row>
    <row r="696" spans="1:10" x14ac:dyDescent="0.2">
      <c r="A696" s="65"/>
      <c r="B696" s="65"/>
      <c r="C696" s="65"/>
      <c r="D696" s="65"/>
      <c r="E696" s="65" t="s">
        <v>195</v>
      </c>
      <c r="F696" s="66">
        <v>14.67</v>
      </c>
      <c r="G696" s="65"/>
      <c r="H696" s="205" t="s">
        <v>196</v>
      </c>
      <c r="I696" s="205"/>
      <c r="J696" s="66">
        <v>70.680000000000007</v>
      </c>
    </row>
    <row r="697" spans="1:10" ht="0.95" customHeight="1" x14ac:dyDescent="0.2">
      <c r="A697" s="55"/>
      <c r="B697" s="55"/>
      <c r="C697" s="55"/>
      <c r="D697" s="55"/>
      <c r="E697" s="55"/>
      <c r="F697" s="55"/>
      <c r="G697" s="55"/>
      <c r="H697" s="55"/>
      <c r="I697" s="55"/>
      <c r="J697" s="55"/>
    </row>
    <row r="698" spans="1:10" ht="18" customHeight="1" x14ac:dyDescent="0.2">
      <c r="A698" s="67"/>
      <c r="B698" s="68" t="s">
        <v>1</v>
      </c>
      <c r="C698" s="67" t="s">
        <v>2</v>
      </c>
      <c r="D698" s="67" t="s">
        <v>3</v>
      </c>
      <c r="E698" s="206" t="s">
        <v>176</v>
      </c>
      <c r="F698" s="206"/>
      <c r="G698" s="69" t="s">
        <v>4</v>
      </c>
      <c r="H698" s="68" t="s">
        <v>5</v>
      </c>
      <c r="I698" s="68" t="s">
        <v>6</v>
      </c>
      <c r="J698" s="68" t="s">
        <v>8</v>
      </c>
    </row>
    <row r="699" spans="1:10" ht="26.1" customHeight="1" x14ac:dyDescent="0.2">
      <c r="A699" s="55" t="s">
        <v>177</v>
      </c>
      <c r="B699" s="56" t="s">
        <v>469</v>
      </c>
      <c r="C699" s="55" t="s">
        <v>46</v>
      </c>
      <c r="D699" s="55" t="s">
        <v>470</v>
      </c>
      <c r="E699" s="203" t="s">
        <v>186</v>
      </c>
      <c r="F699" s="203"/>
      <c r="G699" s="57" t="s">
        <v>33</v>
      </c>
      <c r="H699" s="58">
        <v>1</v>
      </c>
      <c r="I699" s="59">
        <v>231.12</v>
      </c>
      <c r="J699" s="59">
        <v>231.12</v>
      </c>
    </row>
    <row r="700" spans="1:10" ht="24" customHeight="1" x14ac:dyDescent="0.2">
      <c r="A700" s="70" t="s">
        <v>202</v>
      </c>
      <c r="B700" s="71" t="s">
        <v>471</v>
      </c>
      <c r="C700" s="70" t="s">
        <v>46</v>
      </c>
      <c r="D700" s="70" t="s">
        <v>472</v>
      </c>
      <c r="E700" s="201" t="s">
        <v>280</v>
      </c>
      <c r="F700" s="201"/>
      <c r="G700" s="72" t="s">
        <v>33</v>
      </c>
      <c r="H700" s="73">
        <v>1.112E-2</v>
      </c>
      <c r="I700" s="74">
        <v>20784.18</v>
      </c>
      <c r="J700" s="74">
        <v>231.12</v>
      </c>
    </row>
    <row r="701" spans="1:10" x14ac:dyDescent="0.2">
      <c r="A701" s="65"/>
      <c r="B701" s="65"/>
      <c r="C701" s="65"/>
      <c r="D701" s="65"/>
      <c r="E701" s="65" t="s">
        <v>192</v>
      </c>
      <c r="F701" s="66">
        <v>150.61000000000001</v>
      </c>
      <c r="G701" s="65" t="s">
        <v>193</v>
      </c>
      <c r="H701" s="66">
        <v>80.510000000000005</v>
      </c>
      <c r="I701" s="65" t="s">
        <v>194</v>
      </c>
      <c r="J701" s="66">
        <v>231.12</v>
      </c>
    </row>
    <row r="702" spans="1:10" x14ac:dyDescent="0.2">
      <c r="A702" s="65"/>
      <c r="B702" s="65"/>
      <c r="C702" s="65"/>
      <c r="D702" s="65"/>
      <c r="E702" s="65" t="s">
        <v>195</v>
      </c>
      <c r="F702" s="66">
        <v>60.55</v>
      </c>
      <c r="G702" s="65"/>
      <c r="H702" s="205" t="s">
        <v>196</v>
      </c>
      <c r="I702" s="205"/>
      <c r="J702" s="66">
        <v>291.67</v>
      </c>
    </row>
    <row r="703" spans="1:10" ht="0.95" customHeight="1" x14ac:dyDescent="0.2">
      <c r="A703" s="55"/>
      <c r="B703" s="55"/>
      <c r="C703" s="55"/>
      <c r="D703" s="55"/>
      <c r="E703" s="55"/>
      <c r="F703" s="55"/>
      <c r="G703" s="55"/>
      <c r="H703" s="55"/>
      <c r="I703" s="55"/>
      <c r="J703" s="55"/>
    </row>
    <row r="704" spans="1:10" ht="18" customHeight="1" x14ac:dyDescent="0.2">
      <c r="A704" s="67"/>
      <c r="B704" s="68" t="s">
        <v>1</v>
      </c>
      <c r="C704" s="67" t="s">
        <v>2</v>
      </c>
      <c r="D704" s="67" t="s">
        <v>3</v>
      </c>
      <c r="E704" s="206" t="s">
        <v>176</v>
      </c>
      <c r="F704" s="206"/>
      <c r="G704" s="69" t="s">
        <v>4</v>
      </c>
      <c r="H704" s="68" t="s">
        <v>5</v>
      </c>
      <c r="I704" s="68" t="s">
        <v>6</v>
      </c>
      <c r="J704" s="68" t="s">
        <v>8</v>
      </c>
    </row>
    <row r="705" spans="1:10" ht="26.1" customHeight="1" x14ac:dyDescent="0.2">
      <c r="A705" s="55" t="s">
        <v>177</v>
      </c>
      <c r="B705" s="56" t="s">
        <v>473</v>
      </c>
      <c r="C705" s="55" t="s">
        <v>46</v>
      </c>
      <c r="D705" s="55" t="s">
        <v>474</v>
      </c>
      <c r="E705" s="203" t="s">
        <v>186</v>
      </c>
      <c r="F705" s="203"/>
      <c r="G705" s="57" t="s">
        <v>22</v>
      </c>
      <c r="H705" s="58">
        <v>1</v>
      </c>
      <c r="I705" s="59">
        <v>0.17</v>
      </c>
      <c r="J705" s="59">
        <v>0.17</v>
      </c>
    </row>
    <row r="706" spans="1:10" ht="24" customHeight="1" x14ac:dyDescent="0.2">
      <c r="A706" s="70" t="s">
        <v>202</v>
      </c>
      <c r="B706" s="71" t="s">
        <v>475</v>
      </c>
      <c r="C706" s="70" t="s">
        <v>46</v>
      </c>
      <c r="D706" s="70" t="s">
        <v>476</v>
      </c>
      <c r="E706" s="201" t="s">
        <v>280</v>
      </c>
      <c r="F706" s="201"/>
      <c r="G706" s="72" t="s">
        <v>22</v>
      </c>
      <c r="H706" s="73">
        <v>1.154E-2</v>
      </c>
      <c r="I706" s="74">
        <v>15.46</v>
      </c>
      <c r="J706" s="74">
        <v>0.17</v>
      </c>
    </row>
    <row r="707" spans="1:10" x14ac:dyDescent="0.2">
      <c r="A707" s="65"/>
      <c r="B707" s="65"/>
      <c r="C707" s="65"/>
      <c r="D707" s="65"/>
      <c r="E707" s="65" t="s">
        <v>192</v>
      </c>
      <c r="F707" s="66">
        <v>0.08</v>
      </c>
      <c r="G707" s="65" t="s">
        <v>193</v>
      </c>
      <c r="H707" s="66">
        <v>0.09</v>
      </c>
      <c r="I707" s="65" t="s">
        <v>194</v>
      </c>
      <c r="J707" s="66">
        <v>0.17</v>
      </c>
    </row>
    <row r="708" spans="1:10" x14ac:dyDescent="0.2">
      <c r="A708" s="65"/>
      <c r="B708" s="65"/>
      <c r="C708" s="65"/>
      <c r="D708" s="65"/>
      <c r="E708" s="65" t="s">
        <v>195</v>
      </c>
      <c r="F708" s="66">
        <v>0.04</v>
      </c>
      <c r="G708" s="65"/>
      <c r="H708" s="205" t="s">
        <v>196</v>
      </c>
      <c r="I708" s="205"/>
      <c r="J708" s="66">
        <v>0.21</v>
      </c>
    </row>
    <row r="709" spans="1:10" ht="0.95" customHeight="1" x14ac:dyDescent="0.2">
      <c r="A709" s="55"/>
      <c r="B709" s="55"/>
      <c r="C709" s="55"/>
      <c r="D709" s="55"/>
      <c r="E709" s="55"/>
      <c r="F709" s="55"/>
      <c r="G709" s="55"/>
      <c r="H709" s="55"/>
      <c r="I709" s="55"/>
      <c r="J709" s="55"/>
    </row>
    <row r="710" spans="1:10" ht="18" customHeight="1" x14ac:dyDescent="0.2">
      <c r="A710" s="67"/>
      <c r="B710" s="68" t="s">
        <v>1</v>
      </c>
      <c r="C710" s="67" t="s">
        <v>2</v>
      </c>
      <c r="D710" s="67" t="s">
        <v>3</v>
      </c>
      <c r="E710" s="206" t="s">
        <v>176</v>
      </c>
      <c r="F710" s="206"/>
      <c r="G710" s="69" t="s">
        <v>4</v>
      </c>
      <c r="H710" s="68" t="s">
        <v>5</v>
      </c>
      <c r="I710" s="68" t="s">
        <v>6</v>
      </c>
      <c r="J710" s="68" t="s">
        <v>8</v>
      </c>
    </row>
    <row r="711" spans="1:10" ht="26.1" customHeight="1" x14ac:dyDescent="0.2">
      <c r="A711" s="55" t="s">
        <v>177</v>
      </c>
      <c r="B711" s="56" t="s">
        <v>477</v>
      </c>
      <c r="C711" s="55" t="s">
        <v>46</v>
      </c>
      <c r="D711" s="55" t="s">
        <v>478</v>
      </c>
      <c r="E711" s="203" t="s">
        <v>186</v>
      </c>
      <c r="F711" s="203"/>
      <c r="G711" s="57" t="s">
        <v>22</v>
      </c>
      <c r="H711" s="58">
        <v>1</v>
      </c>
      <c r="I711" s="59">
        <v>0.09</v>
      </c>
      <c r="J711" s="59">
        <v>0.09</v>
      </c>
    </row>
    <row r="712" spans="1:10" ht="24" customHeight="1" x14ac:dyDescent="0.2">
      <c r="A712" s="70" t="s">
        <v>202</v>
      </c>
      <c r="B712" s="71" t="s">
        <v>479</v>
      </c>
      <c r="C712" s="70" t="s">
        <v>46</v>
      </c>
      <c r="D712" s="70" t="s">
        <v>480</v>
      </c>
      <c r="E712" s="201" t="s">
        <v>280</v>
      </c>
      <c r="F712" s="201"/>
      <c r="G712" s="72" t="s">
        <v>22</v>
      </c>
      <c r="H712" s="73">
        <v>5.0899999999999999E-3</v>
      </c>
      <c r="I712" s="74">
        <v>18.27</v>
      </c>
      <c r="J712" s="74">
        <v>0.09</v>
      </c>
    </row>
    <row r="713" spans="1:10" x14ac:dyDescent="0.2">
      <c r="A713" s="65"/>
      <c r="B713" s="65"/>
      <c r="C713" s="65"/>
      <c r="D713" s="65"/>
      <c r="E713" s="65" t="s">
        <v>192</v>
      </c>
      <c r="F713" s="66">
        <v>0.04</v>
      </c>
      <c r="G713" s="65" t="s">
        <v>193</v>
      </c>
      <c r="H713" s="66">
        <v>0.05</v>
      </c>
      <c r="I713" s="65" t="s">
        <v>194</v>
      </c>
      <c r="J713" s="66">
        <v>0.09</v>
      </c>
    </row>
    <row r="714" spans="1:10" x14ac:dyDescent="0.2">
      <c r="A714" s="65"/>
      <c r="B714" s="65"/>
      <c r="C714" s="65"/>
      <c r="D714" s="65"/>
      <c r="E714" s="65" t="s">
        <v>195</v>
      </c>
      <c r="F714" s="66">
        <v>0.02</v>
      </c>
      <c r="G714" s="65"/>
      <c r="H714" s="205" t="s">
        <v>196</v>
      </c>
      <c r="I714" s="205"/>
      <c r="J714" s="66">
        <v>0.11</v>
      </c>
    </row>
    <row r="715" spans="1:10" ht="0.95" customHeight="1" x14ac:dyDescent="0.2">
      <c r="A715" s="55"/>
      <c r="B715" s="55"/>
      <c r="C715" s="55"/>
      <c r="D715" s="55"/>
      <c r="E715" s="55"/>
      <c r="F715" s="55"/>
      <c r="G715" s="55"/>
      <c r="H715" s="55"/>
      <c r="I715" s="55"/>
      <c r="J715" s="55"/>
    </row>
    <row r="716" spans="1:10" ht="18" customHeight="1" x14ac:dyDescent="0.2">
      <c r="A716" s="67"/>
      <c r="B716" s="68" t="s">
        <v>1</v>
      </c>
      <c r="C716" s="67" t="s">
        <v>2</v>
      </c>
      <c r="D716" s="67" t="s">
        <v>3</v>
      </c>
      <c r="E716" s="206" t="s">
        <v>176</v>
      </c>
      <c r="F716" s="206"/>
      <c r="G716" s="69" t="s">
        <v>4</v>
      </c>
      <c r="H716" s="68" t="s">
        <v>5</v>
      </c>
      <c r="I716" s="68" t="s">
        <v>6</v>
      </c>
      <c r="J716" s="68" t="s">
        <v>8</v>
      </c>
    </row>
    <row r="717" spans="1:10" ht="26.1" customHeight="1" x14ac:dyDescent="0.2">
      <c r="A717" s="55" t="s">
        <v>177</v>
      </c>
      <c r="B717" s="56" t="s">
        <v>481</v>
      </c>
      <c r="C717" s="55" t="s">
        <v>46</v>
      </c>
      <c r="D717" s="55" t="s">
        <v>482</v>
      </c>
      <c r="E717" s="203" t="s">
        <v>186</v>
      </c>
      <c r="F717" s="203"/>
      <c r="G717" s="57" t="s">
        <v>22</v>
      </c>
      <c r="H717" s="58">
        <v>1</v>
      </c>
      <c r="I717" s="59">
        <v>0.33</v>
      </c>
      <c r="J717" s="59">
        <v>0.33</v>
      </c>
    </row>
    <row r="718" spans="1:10" ht="26.1" customHeight="1" x14ac:dyDescent="0.2">
      <c r="A718" s="70" t="s">
        <v>202</v>
      </c>
      <c r="B718" s="71" t="s">
        <v>483</v>
      </c>
      <c r="C718" s="70" t="s">
        <v>46</v>
      </c>
      <c r="D718" s="70" t="s">
        <v>484</v>
      </c>
      <c r="E718" s="201" t="s">
        <v>280</v>
      </c>
      <c r="F718" s="201"/>
      <c r="G718" s="72" t="s">
        <v>22</v>
      </c>
      <c r="H718" s="73">
        <v>1.6369999999999999E-2</v>
      </c>
      <c r="I718" s="74">
        <v>20.47</v>
      </c>
      <c r="J718" s="74">
        <v>0.33</v>
      </c>
    </row>
    <row r="719" spans="1:10" x14ac:dyDescent="0.2">
      <c r="A719" s="65"/>
      <c r="B719" s="65"/>
      <c r="C719" s="65"/>
      <c r="D719" s="65"/>
      <c r="E719" s="65" t="s">
        <v>192</v>
      </c>
      <c r="F719" s="66">
        <v>0.16</v>
      </c>
      <c r="G719" s="65" t="s">
        <v>193</v>
      </c>
      <c r="H719" s="66">
        <v>0.17</v>
      </c>
      <c r="I719" s="65" t="s">
        <v>194</v>
      </c>
      <c r="J719" s="66">
        <v>0.33</v>
      </c>
    </row>
    <row r="720" spans="1:10" x14ac:dyDescent="0.2">
      <c r="A720" s="65"/>
      <c r="B720" s="65"/>
      <c r="C720" s="65"/>
      <c r="D720" s="65"/>
      <c r="E720" s="65" t="s">
        <v>195</v>
      </c>
      <c r="F720" s="66">
        <v>0.08</v>
      </c>
      <c r="G720" s="65"/>
      <c r="H720" s="205" t="s">
        <v>196</v>
      </c>
      <c r="I720" s="205"/>
      <c r="J720" s="66">
        <v>0.41</v>
      </c>
    </row>
    <row r="721" spans="1:10" ht="0.95" customHeight="1" x14ac:dyDescent="0.2">
      <c r="A721" s="55"/>
      <c r="B721" s="55"/>
      <c r="C721" s="55"/>
      <c r="D721" s="55"/>
      <c r="E721" s="55"/>
      <c r="F721" s="55"/>
      <c r="G721" s="55"/>
      <c r="H721" s="55"/>
      <c r="I721" s="55"/>
      <c r="J721" s="55"/>
    </row>
    <row r="722" spans="1:10" ht="18" customHeight="1" x14ac:dyDescent="0.2">
      <c r="A722" s="67"/>
      <c r="B722" s="68" t="s">
        <v>1</v>
      </c>
      <c r="C722" s="67" t="s">
        <v>2</v>
      </c>
      <c r="D722" s="67" t="s">
        <v>3</v>
      </c>
      <c r="E722" s="206" t="s">
        <v>176</v>
      </c>
      <c r="F722" s="206"/>
      <c r="G722" s="69" t="s">
        <v>4</v>
      </c>
      <c r="H722" s="68" t="s">
        <v>5</v>
      </c>
      <c r="I722" s="68" t="s">
        <v>6</v>
      </c>
      <c r="J722" s="68" t="s">
        <v>8</v>
      </c>
    </row>
    <row r="723" spans="1:10" ht="26.1" customHeight="1" x14ac:dyDescent="0.2">
      <c r="A723" s="55" t="s">
        <v>177</v>
      </c>
      <c r="B723" s="56" t="s">
        <v>485</v>
      </c>
      <c r="C723" s="55" t="s">
        <v>46</v>
      </c>
      <c r="D723" s="55" t="s">
        <v>486</v>
      </c>
      <c r="E723" s="203" t="s">
        <v>186</v>
      </c>
      <c r="F723" s="203"/>
      <c r="G723" s="57" t="s">
        <v>33</v>
      </c>
      <c r="H723" s="58">
        <v>1</v>
      </c>
      <c r="I723" s="59">
        <v>17.64</v>
      </c>
      <c r="J723" s="59">
        <v>17.64</v>
      </c>
    </row>
    <row r="724" spans="1:10" ht="24" customHeight="1" x14ac:dyDescent="0.2">
      <c r="A724" s="70" t="s">
        <v>202</v>
      </c>
      <c r="B724" s="71" t="s">
        <v>487</v>
      </c>
      <c r="C724" s="70" t="s">
        <v>46</v>
      </c>
      <c r="D724" s="70" t="s">
        <v>488</v>
      </c>
      <c r="E724" s="201" t="s">
        <v>280</v>
      </c>
      <c r="F724" s="201"/>
      <c r="G724" s="72" t="s">
        <v>33</v>
      </c>
      <c r="H724" s="73">
        <v>6.2599999999999999E-3</v>
      </c>
      <c r="I724" s="74">
        <v>2818.43</v>
      </c>
      <c r="J724" s="74">
        <v>17.64</v>
      </c>
    </row>
    <row r="725" spans="1:10" x14ac:dyDescent="0.2">
      <c r="A725" s="65"/>
      <c r="B725" s="65"/>
      <c r="C725" s="65"/>
      <c r="D725" s="65"/>
      <c r="E725" s="65" t="s">
        <v>192</v>
      </c>
      <c r="F725" s="66">
        <v>11.49</v>
      </c>
      <c r="G725" s="65" t="s">
        <v>193</v>
      </c>
      <c r="H725" s="66">
        <v>6.15</v>
      </c>
      <c r="I725" s="65" t="s">
        <v>194</v>
      </c>
      <c r="J725" s="66">
        <v>17.64</v>
      </c>
    </row>
    <row r="726" spans="1:10" x14ac:dyDescent="0.2">
      <c r="A726" s="65"/>
      <c r="B726" s="65"/>
      <c r="C726" s="65"/>
      <c r="D726" s="65"/>
      <c r="E726" s="65" t="s">
        <v>195</v>
      </c>
      <c r="F726" s="66">
        <v>4.62</v>
      </c>
      <c r="G726" s="65"/>
      <c r="H726" s="205" t="s">
        <v>196</v>
      </c>
      <c r="I726" s="205"/>
      <c r="J726" s="66">
        <v>22.26</v>
      </c>
    </row>
    <row r="727" spans="1:10" ht="0.95" customHeight="1" x14ac:dyDescent="0.2">
      <c r="A727" s="55"/>
      <c r="B727" s="55"/>
      <c r="C727" s="55"/>
      <c r="D727" s="55"/>
      <c r="E727" s="55"/>
      <c r="F727" s="55"/>
      <c r="G727" s="55"/>
      <c r="H727" s="55"/>
      <c r="I727" s="55"/>
      <c r="J727" s="55"/>
    </row>
    <row r="728" spans="1:10" ht="18" customHeight="1" x14ac:dyDescent="0.2">
      <c r="A728" s="67"/>
      <c r="B728" s="68" t="s">
        <v>1</v>
      </c>
      <c r="C728" s="67" t="s">
        <v>2</v>
      </c>
      <c r="D728" s="67" t="s">
        <v>3</v>
      </c>
      <c r="E728" s="206" t="s">
        <v>176</v>
      </c>
      <c r="F728" s="206"/>
      <c r="G728" s="69" t="s">
        <v>4</v>
      </c>
      <c r="H728" s="68" t="s">
        <v>5</v>
      </c>
      <c r="I728" s="68" t="s">
        <v>6</v>
      </c>
      <c r="J728" s="68" t="s">
        <v>8</v>
      </c>
    </row>
    <row r="729" spans="1:10" ht="39" customHeight="1" x14ac:dyDescent="0.2">
      <c r="A729" s="55" t="s">
        <v>177</v>
      </c>
      <c r="B729" s="56" t="s">
        <v>489</v>
      </c>
      <c r="C729" s="55" t="s">
        <v>46</v>
      </c>
      <c r="D729" s="55" t="s">
        <v>490</v>
      </c>
      <c r="E729" s="203" t="s">
        <v>186</v>
      </c>
      <c r="F729" s="203"/>
      <c r="G729" s="57" t="s">
        <v>22</v>
      </c>
      <c r="H729" s="58">
        <v>1</v>
      </c>
      <c r="I729" s="59">
        <v>0.12</v>
      </c>
      <c r="J729" s="59">
        <v>0.12</v>
      </c>
    </row>
    <row r="730" spans="1:10" ht="26.1" customHeight="1" x14ac:dyDescent="0.2">
      <c r="A730" s="70" t="s">
        <v>202</v>
      </c>
      <c r="B730" s="71" t="s">
        <v>491</v>
      </c>
      <c r="C730" s="70" t="s">
        <v>46</v>
      </c>
      <c r="D730" s="70" t="s">
        <v>492</v>
      </c>
      <c r="E730" s="201" t="s">
        <v>280</v>
      </c>
      <c r="F730" s="201"/>
      <c r="G730" s="72" t="s">
        <v>22</v>
      </c>
      <c r="H730" s="73">
        <v>8.3099999999999997E-3</v>
      </c>
      <c r="I730" s="74">
        <v>15.46</v>
      </c>
      <c r="J730" s="74">
        <v>0.12</v>
      </c>
    </row>
    <row r="731" spans="1:10" x14ac:dyDescent="0.2">
      <c r="A731" s="65"/>
      <c r="B731" s="65"/>
      <c r="C731" s="65"/>
      <c r="D731" s="65"/>
      <c r="E731" s="65" t="s">
        <v>192</v>
      </c>
      <c r="F731" s="66">
        <v>0.06</v>
      </c>
      <c r="G731" s="65" t="s">
        <v>193</v>
      </c>
      <c r="H731" s="66">
        <v>0.06</v>
      </c>
      <c r="I731" s="65" t="s">
        <v>194</v>
      </c>
      <c r="J731" s="66">
        <v>0.12</v>
      </c>
    </row>
    <row r="732" spans="1:10" x14ac:dyDescent="0.2">
      <c r="A732" s="65"/>
      <c r="B732" s="65"/>
      <c r="C732" s="65"/>
      <c r="D732" s="65"/>
      <c r="E732" s="65" t="s">
        <v>195</v>
      </c>
      <c r="F732" s="66">
        <v>0.03</v>
      </c>
      <c r="G732" s="65"/>
      <c r="H732" s="205" t="s">
        <v>196</v>
      </c>
      <c r="I732" s="205"/>
      <c r="J732" s="66">
        <v>0.15</v>
      </c>
    </row>
    <row r="733" spans="1:10" ht="0.95" customHeight="1" x14ac:dyDescent="0.2">
      <c r="A733" s="55"/>
      <c r="B733" s="55"/>
      <c r="C733" s="55"/>
      <c r="D733" s="55"/>
      <c r="E733" s="55"/>
      <c r="F733" s="55"/>
      <c r="G733" s="55"/>
      <c r="H733" s="55"/>
      <c r="I733" s="55"/>
      <c r="J733" s="55"/>
    </row>
    <row r="734" spans="1:10" ht="18" customHeight="1" x14ac:dyDescent="0.2">
      <c r="A734" s="67"/>
      <c r="B734" s="68" t="s">
        <v>1</v>
      </c>
      <c r="C734" s="67" t="s">
        <v>2</v>
      </c>
      <c r="D734" s="67" t="s">
        <v>3</v>
      </c>
      <c r="E734" s="206" t="s">
        <v>176</v>
      </c>
      <c r="F734" s="206"/>
      <c r="G734" s="69" t="s">
        <v>4</v>
      </c>
      <c r="H734" s="68" t="s">
        <v>5</v>
      </c>
      <c r="I734" s="68" t="s">
        <v>6</v>
      </c>
      <c r="J734" s="68" t="s">
        <v>8</v>
      </c>
    </row>
    <row r="735" spans="1:10" ht="39" customHeight="1" x14ac:dyDescent="0.2">
      <c r="A735" s="55" t="s">
        <v>177</v>
      </c>
      <c r="B735" s="56" t="s">
        <v>493</v>
      </c>
      <c r="C735" s="55" t="s">
        <v>26</v>
      </c>
      <c r="D735" s="55" t="s">
        <v>494</v>
      </c>
      <c r="E735" s="203">
        <v>0</v>
      </c>
      <c r="F735" s="203"/>
      <c r="G735" s="57" t="s">
        <v>199</v>
      </c>
      <c r="H735" s="58">
        <v>1</v>
      </c>
      <c r="I735" s="59">
        <v>0.17</v>
      </c>
      <c r="J735" s="59">
        <v>0.17</v>
      </c>
    </row>
    <row r="736" spans="1:10" ht="24" customHeight="1" x14ac:dyDescent="0.2">
      <c r="A736" s="70" t="s">
        <v>202</v>
      </c>
      <c r="B736" s="71" t="s">
        <v>495</v>
      </c>
      <c r="C736" s="70" t="s">
        <v>26</v>
      </c>
      <c r="D736" s="70" t="s">
        <v>496</v>
      </c>
      <c r="E736" s="201" t="s">
        <v>280</v>
      </c>
      <c r="F736" s="201"/>
      <c r="G736" s="72" t="s">
        <v>199</v>
      </c>
      <c r="H736" s="73">
        <v>8.6999999999999994E-3</v>
      </c>
      <c r="I736" s="74">
        <v>20.46</v>
      </c>
      <c r="J736" s="74">
        <v>0.17</v>
      </c>
    </row>
    <row r="737" spans="1:10" x14ac:dyDescent="0.2">
      <c r="A737" s="65"/>
      <c r="B737" s="65"/>
      <c r="C737" s="65"/>
      <c r="D737" s="65"/>
      <c r="E737" s="65" t="s">
        <v>192</v>
      </c>
      <c r="F737" s="66">
        <v>0.08</v>
      </c>
      <c r="G737" s="65" t="s">
        <v>193</v>
      </c>
      <c r="H737" s="66">
        <v>0.09</v>
      </c>
      <c r="I737" s="65" t="s">
        <v>194</v>
      </c>
      <c r="J737" s="66">
        <v>0.17</v>
      </c>
    </row>
    <row r="738" spans="1:10" x14ac:dyDescent="0.2">
      <c r="A738" s="65"/>
      <c r="B738" s="65"/>
      <c r="C738" s="65"/>
      <c r="D738" s="65"/>
      <c r="E738" s="65" t="s">
        <v>195</v>
      </c>
      <c r="F738" s="66">
        <v>0.04</v>
      </c>
      <c r="G738" s="65"/>
      <c r="H738" s="205" t="s">
        <v>196</v>
      </c>
      <c r="I738" s="205"/>
      <c r="J738" s="66">
        <v>0.21</v>
      </c>
    </row>
    <row r="739" spans="1:10" ht="0.95" customHeight="1" x14ac:dyDescent="0.2">
      <c r="A739" s="55"/>
      <c r="B739" s="55"/>
      <c r="C739" s="55"/>
      <c r="D739" s="55"/>
      <c r="E739" s="55"/>
      <c r="F739" s="55"/>
      <c r="G739" s="55"/>
      <c r="H739" s="55"/>
      <c r="I739" s="55"/>
      <c r="J739" s="55"/>
    </row>
    <row r="740" spans="1:10" ht="18" customHeight="1" x14ac:dyDescent="0.2">
      <c r="A740" s="67"/>
      <c r="B740" s="68" t="s">
        <v>1</v>
      </c>
      <c r="C740" s="67" t="s">
        <v>2</v>
      </c>
      <c r="D740" s="67" t="s">
        <v>3</v>
      </c>
      <c r="E740" s="206" t="s">
        <v>176</v>
      </c>
      <c r="F740" s="206"/>
      <c r="G740" s="69" t="s">
        <v>4</v>
      </c>
      <c r="H740" s="68" t="s">
        <v>5</v>
      </c>
      <c r="I740" s="68" t="s">
        <v>6</v>
      </c>
      <c r="J740" s="68" t="s">
        <v>8</v>
      </c>
    </row>
    <row r="741" spans="1:10" ht="26.1" customHeight="1" x14ac:dyDescent="0.2">
      <c r="A741" s="55" t="s">
        <v>177</v>
      </c>
      <c r="B741" s="56" t="s">
        <v>497</v>
      </c>
      <c r="C741" s="55" t="s">
        <v>46</v>
      </c>
      <c r="D741" s="55" t="s">
        <v>498</v>
      </c>
      <c r="E741" s="203" t="s">
        <v>186</v>
      </c>
      <c r="F741" s="203"/>
      <c r="G741" s="57" t="s">
        <v>22</v>
      </c>
      <c r="H741" s="58">
        <v>1</v>
      </c>
      <c r="I741" s="59">
        <v>0.32</v>
      </c>
      <c r="J741" s="59">
        <v>0.32</v>
      </c>
    </row>
    <row r="742" spans="1:10" ht="24" customHeight="1" x14ac:dyDescent="0.2">
      <c r="A742" s="70" t="s">
        <v>202</v>
      </c>
      <c r="B742" s="71" t="s">
        <v>499</v>
      </c>
      <c r="C742" s="70" t="s">
        <v>46</v>
      </c>
      <c r="D742" s="70" t="s">
        <v>500</v>
      </c>
      <c r="E742" s="201" t="s">
        <v>280</v>
      </c>
      <c r="F742" s="201"/>
      <c r="G742" s="72" t="s">
        <v>22</v>
      </c>
      <c r="H742" s="73">
        <v>1.6369999999999999E-2</v>
      </c>
      <c r="I742" s="74">
        <v>19.96</v>
      </c>
      <c r="J742" s="74">
        <v>0.32</v>
      </c>
    </row>
    <row r="743" spans="1:10" x14ac:dyDescent="0.2">
      <c r="A743" s="65"/>
      <c r="B743" s="65"/>
      <c r="C743" s="65"/>
      <c r="D743" s="65"/>
      <c r="E743" s="65" t="s">
        <v>192</v>
      </c>
      <c r="F743" s="66">
        <v>0.16</v>
      </c>
      <c r="G743" s="65" t="s">
        <v>193</v>
      </c>
      <c r="H743" s="66">
        <v>0.16</v>
      </c>
      <c r="I743" s="65" t="s">
        <v>194</v>
      </c>
      <c r="J743" s="66">
        <v>0.32</v>
      </c>
    </row>
    <row r="744" spans="1:10" x14ac:dyDescent="0.2">
      <c r="A744" s="65"/>
      <c r="B744" s="65"/>
      <c r="C744" s="65"/>
      <c r="D744" s="65"/>
      <c r="E744" s="65" t="s">
        <v>195</v>
      </c>
      <c r="F744" s="66">
        <v>0.08</v>
      </c>
      <c r="G744" s="65"/>
      <c r="H744" s="205" t="s">
        <v>196</v>
      </c>
      <c r="I744" s="205"/>
      <c r="J744" s="66">
        <v>0.4</v>
      </c>
    </row>
    <row r="745" spans="1:10" ht="0.95" customHeight="1" x14ac:dyDescent="0.2">
      <c r="A745" s="55"/>
      <c r="B745" s="55"/>
      <c r="C745" s="55"/>
      <c r="D745" s="55"/>
      <c r="E745" s="55"/>
      <c r="F745" s="55"/>
      <c r="G745" s="55"/>
      <c r="H745" s="55"/>
      <c r="I745" s="55"/>
      <c r="J745" s="55"/>
    </row>
    <row r="746" spans="1:10" ht="18" customHeight="1" x14ac:dyDescent="0.2">
      <c r="A746" s="67"/>
      <c r="B746" s="68" t="s">
        <v>1</v>
      </c>
      <c r="C746" s="67" t="s">
        <v>2</v>
      </c>
      <c r="D746" s="67" t="s">
        <v>3</v>
      </c>
      <c r="E746" s="206" t="s">
        <v>176</v>
      </c>
      <c r="F746" s="206"/>
      <c r="G746" s="69" t="s">
        <v>4</v>
      </c>
      <c r="H746" s="68" t="s">
        <v>5</v>
      </c>
      <c r="I746" s="68" t="s">
        <v>6</v>
      </c>
      <c r="J746" s="68" t="s">
        <v>8</v>
      </c>
    </row>
    <row r="747" spans="1:10" ht="26.1" customHeight="1" x14ac:dyDescent="0.2">
      <c r="A747" s="55" t="s">
        <v>177</v>
      </c>
      <c r="B747" s="56" t="s">
        <v>501</v>
      </c>
      <c r="C747" s="55" t="s">
        <v>46</v>
      </c>
      <c r="D747" s="55" t="s">
        <v>502</v>
      </c>
      <c r="E747" s="203" t="s">
        <v>186</v>
      </c>
      <c r="F747" s="203"/>
      <c r="G747" s="57" t="s">
        <v>22</v>
      </c>
      <c r="H747" s="58">
        <v>1</v>
      </c>
      <c r="I747" s="59">
        <v>0.38</v>
      </c>
      <c r="J747" s="59">
        <v>0.38</v>
      </c>
    </row>
    <row r="748" spans="1:10" ht="24" customHeight="1" x14ac:dyDescent="0.2">
      <c r="A748" s="70" t="s">
        <v>202</v>
      </c>
      <c r="B748" s="71" t="s">
        <v>503</v>
      </c>
      <c r="C748" s="70" t="s">
        <v>46</v>
      </c>
      <c r="D748" s="70" t="s">
        <v>504</v>
      </c>
      <c r="E748" s="201" t="s">
        <v>280</v>
      </c>
      <c r="F748" s="201"/>
      <c r="G748" s="72" t="s">
        <v>22</v>
      </c>
      <c r="H748" s="73">
        <v>2.12E-2</v>
      </c>
      <c r="I748" s="74">
        <v>18.29</v>
      </c>
      <c r="J748" s="74">
        <v>0.38</v>
      </c>
    </row>
    <row r="749" spans="1:10" x14ac:dyDescent="0.2">
      <c r="A749" s="65"/>
      <c r="B749" s="65"/>
      <c r="C749" s="65"/>
      <c r="D749" s="65"/>
      <c r="E749" s="65" t="s">
        <v>192</v>
      </c>
      <c r="F749" s="66">
        <v>0.19</v>
      </c>
      <c r="G749" s="65" t="s">
        <v>193</v>
      </c>
      <c r="H749" s="66">
        <v>0.19</v>
      </c>
      <c r="I749" s="65" t="s">
        <v>194</v>
      </c>
      <c r="J749" s="66">
        <v>0.38</v>
      </c>
    </row>
    <row r="750" spans="1:10" x14ac:dyDescent="0.2">
      <c r="A750" s="65"/>
      <c r="B750" s="65"/>
      <c r="C750" s="65"/>
      <c r="D750" s="65"/>
      <c r="E750" s="65" t="s">
        <v>195</v>
      </c>
      <c r="F750" s="66">
        <v>0.09</v>
      </c>
      <c r="G750" s="65"/>
      <c r="H750" s="205" t="s">
        <v>196</v>
      </c>
      <c r="I750" s="205"/>
      <c r="J750" s="66">
        <v>0.47</v>
      </c>
    </row>
    <row r="751" spans="1:10" ht="0.95" customHeight="1" x14ac:dyDescent="0.2">
      <c r="A751" s="55"/>
      <c r="B751" s="55"/>
      <c r="C751" s="55"/>
      <c r="D751" s="55"/>
      <c r="E751" s="55"/>
      <c r="F751" s="55"/>
      <c r="G751" s="55"/>
      <c r="H751" s="55"/>
      <c r="I751" s="55"/>
      <c r="J751" s="55"/>
    </row>
    <row r="752" spans="1:10" ht="18" customHeight="1" x14ac:dyDescent="0.2">
      <c r="A752" s="67"/>
      <c r="B752" s="68" t="s">
        <v>1</v>
      </c>
      <c r="C752" s="67" t="s">
        <v>2</v>
      </c>
      <c r="D752" s="67" t="s">
        <v>3</v>
      </c>
      <c r="E752" s="206" t="s">
        <v>176</v>
      </c>
      <c r="F752" s="206"/>
      <c r="G752" s="69" t="s">
        <v>4</v>
      </c>
      <c r="H752" s="68" t="s">
        <v>5</v>
      </c>
      <c r="I752" s="68" t="s">
        <v>6</v>
      </c>
      <c r="J752" s="68" t="s">
        <v>8</v>
      </c>
    </row>
    <row r="753" spans="1:10" ht="26.1" customHeight="1" x14ac:dyDescent="0.2">
      <c r="A753" s="55" t="s">
        <v>177</v>
      </c>
      <c r="B753" s="56" t="s">
        <v>505</v>
      </c>
      <c r="C753" s="55" t="s">
        <v>46</v>
      </c>
      <c r="D753" s="55" t="s">
        <v>506</v>
      </c>
      <c r="E753" s="203" t="s">
        <v>186</v>
      </c>
      <c r="F753" s="203"/>
      <c r="G753" s="57" t="s">
        <v>22</v>
      </c>
      <c r="H753" s="58">
        <v>1</v>
      </c>
      <c r="I753" s="59">
        <v>0.28000000000000003</v>
      </c>
      <c r="J753" s="59">
        <v>0.28000000000000003</v>
      </c>
    </row>
    <row r="754" spans="1:10" ht="24" customHeight="1" x14ac:dyDescent="0.2">
      <c r="A754" s="70" t="s">
        <v>202</v>
      </c>
      <c r="B754" s="71" t="s">
        <v>507</v>
      </c>
      <c r="C754" s="70" t="s">
        <v>46</v>
      </c>
      <c r="D754" s="70" t="s">
        <v>508</v>
      </c>
      <c r="E754" s="201" t="s">
        <v>280</v>
      </c>
      <c r="F754" s="201"/>
      <c r="G754" s="72" t="s">
        <v>22</v>
      </c>
      <c r="H754" s="73">
        <v>2.12E-2</v>
      </c>
      <c r="I754" s="74">
        <v>13.45</v>
      </c>
      <c r="J754" s="74">
        <v>0.28000000000000003</v>
      </c>
    </row>
    <row r="755" spans="1:10" x14ac:dyDescent="0.2">
      <c r="A755" s="65"/>
      <c r="B755" s="65"/>
      <c r="C755" s="65"/>
      <c r="D755" s="65"/>
      <c r="E755" s="65" t="s">
        <v>192</v>
      </c>
      <c r="F755" s="66">
        <v>0.14000000000000001</v>
      </c>
      <c r="G755" s="65" t="s">
        <v>193</v>
      </c>
      <c r="H755" s="66">
        <v>0.14000000000000001</v>
      </c>
      <c r="I755" s="65" t="s">
        <v>194</v>
      </c>
      <c r="J755" s="66">
        <v>0.28000000000000003</v>
      </c>
    </row>
    <row r="756" spans="1:10" x14ac:dyDescent="0.2">
      <c r="A756" s="65"/>
      <c r="B756" s="65"/>
      <c r="C756" s="65"/>
      <c r="D756" s="65"/>
      <c r="E756" s="65" t="s">
        <v>195</v>
      </c>
      <c r="F756" s="66">
        <v>7.0000000000000007E-2</v>
      </c>
      <c r="G756" s="65"/>
      <c r="H756" s="205" t="s">
        <v>196</v>
      </c>
      <c r="I756" s="205"/>
      <c r="J756" s="66">
        <v>0.35</v>
      </c>
    </row>
    <row r="757" spans="1:10" ht="0.95" customHeight="1" x14ac:dyDescent="0.2">
      <c r="A757" s="55"/>
      <c r="B757" s="55"/>
      <c r="C757" s="55"/>
      <c r="D757" s="55"/>
      <c r="E757" s="55"/>
      <c r="F757" s="55"/>
      <c r="G757" s="55"/>
      <c r="H757" s="55"/>
      <c r="I757" s="55"/>
      <c r="J757" s="55"/>
    </row>
    <row r="758" spans="1:10" ht="18" customHeight="1" x14ac:dyDescent="0.2">
      <c r="A758" s="67"/>
      <c r="B758" s="68" t="s">
        <v>1</v>
      </c>
      <c r="C758" s="67" t="s">
        <v>2</v>
      </c>
      <c r="D758" s="67" t="s">
        <v>3</v>
      </c>
      <c r="E758" s="206" t="s">
        <v>176</v>
      </c>
      <c r="F758" s="206"/>
      <c r="G758" s="69" t="s">
        <v>4</v>
      </c>
      <c r="H758" s="68" t="s">
        <v>5</v>
      </c>
      <c r="I758" s="68" t="s">
        <v>6</v>
      </c>
      <c r="J758" s="68" t="s">
        <v>8</v>
      </c>
    </row>
    <row r="759" spans="1:10" ht="26.1" customHeight="1" x14ac:dyDescent="0.2">
      <c r="A759" s="55" t="s">
        <v>177</v>
      </c>
      <c r="B759" s="56" t="s">
        <v>509</v>
      </c>
      <c r="C759" s="55" t="s">
        <v>26</v>
      </c>
      <c r="D759" s="55" t="s">
        <v>510</v>
      </c>
      <c r="E759" s="203">
        <v>0</v>
      </c>
      <c r="F759" s="203"/>
      <c r="G759" s="57" t="s">
        <v>199</v>
      </c>
      <c r="H759" s="58">
        <v>1</v>
      </c>
      <c r="I759" s="59">
        <v>0.33</v>
      </c>
      <c r="J759" s="59">
        <v>0.33</v>
      </c>
    </row>
    <row r="760" spans="1:10" ht="24" customHeight="1" x14ac:dyDescent="0.2">
      <c r="A760" s="70" t="s">
        <v>202</v>
      </c>
      <c r="B760" s="71" t="s">
        <v>511</v>
      </c>
      <c r="C760" s="70" t="s">
        <v>26</v>
      </c>
      <c r="D760" s="70" t="s">
        <v>512</v>
      </c>
      <c r="E760" s="201" t="s">
        <v>280</v>
      </c>
      <c r="F760" s="201"/>
      <c r="G760" s="72" t="s">
        <v>199</v>
      </c>
      <c r="H760" s="73">
        <v>2.23E-2</v>
      </c>
      <c r="I760" s="74">
        <v>14.81</v>
      </c>
      <c r="J760" s="74">
        <v>0.33</v>
      </c>
    </row>
    <row r="761" spans="1:10" x14ac:dyDescent="0.2">
      <c r="A761" s="65"/>
      <c r="B761" s="65"/>
      <c r="C761" s="65"/>
      <c r="D761" s="65"/>
      <c r="E761" s="65" t="s">
        <v>192</v>
      </c>
      <c r="F761" s="66">
        <v>0.16</v>
      </c>
      <c r="G761" s="65" t="s">
        <v>193</v>
      </c>
      <c r="H761" s="66">
        <v>0.17</v>
      </c>
      <c r="I761" s="65" t="s">
        <v>194</v>
      </c>
      <c r="J761" s="66">
        <v>0.33</v>
      </c>
    </row>
    <row r="762" spans="1:10" x14ac:dyDescent="0.2">
      <c r="A762" s="65"/>
      <c r="B762" s="65"/>
      <c r="C762" s="65"/>
      <c r="D762" s="65"/>
      <c r="E762" s="65" t="s">
        <v>195</v>
      </c>
      <c r="F762" s="66">
        <v>0.08</v>
      </c>
      <c r="G762" s="65"/>
      <c r="H762" s="205" t="s">
        <v>196</v>
      </c>
      <c r="I762" s="205"/>
      <c r="J762" s="66">
        <v>0.41</v>
      </c>
    </row>
    <row r="763" spans="1:10" ht="0.95" customHeight="1" x14ac:dyDescent="0.2">
      <c r="A763" s="55"/>
      <c r="B763" s="55"/>
      <c r="C763" s="55"/>
      <c r="D763" s="55"/>
      <c r="E763" s="55"/>
      <c r="F763" s="55"/>
      <c r="G763" s="55"/>
      <c r="H763" s="55"/>
      <c r="I763" s="55"/>
      <c r="J763" s="55"/>
    </row>
    <row r="764" spans="1:10" ht="18" customHeight="1" x14ac:dyDescent="0.2">
      <c r="A764" s="67"/>
      <c r="B764" s="68" t="s">
        <v>1</v>
      </c>
      <c r="C764" s="67" t="s">
        <v>2</v>
      </c>
      <c r="D764" s="67" t="s">
        <v>3</v>
      </c>
      <c r="E764" s="206" t="s">
        <v>176</v>
      </c>
      <c r="F764" s="206"/>
      <c r="G764" s="69" t="s">
        <v>4</v>
      </c>
      <c r="H764" s="68" t="s">
        <v>5</v>
      </c>
      <c r="I764" s="68" t="s">
        <v>6</v>
      </c>
      <c r="J764" s="68" t="s">
        <v>8</v>
      </c>
    </row>
    <row r="765" spans="1:10" ht="26.1" customHeight="1" x14ac:dyDescent="0.2">
      <c r="A765" s="55" t="s">
        <v>177</v>
      </c>
      <c r="B765" s="56" t="s">
        <v>513</v>
      </c>
      <c r="C765" s="55" t="s">
        <v>46</v>
      </c>
      <c r="D765" s="55" t="s">
        <v>514</v>
      </c>
      <c r="E765" s="203" t="s">
        <v>186</v>
      </c>
      <c r="F765" s="203"/>
      <c r="G765" s="57" t="s">
        <v>22</v>
      </c>
      <c r="H765" s="58">
        <v>1</v>
      </c>
      <c r="I765" s="59">
        <v>0.21</v>
      </c>
      <c r="J765" s="59">
        <v>0.21</v>
      </c>
    </row>
    <row r="766" spans="1:10" ht="24" customHeight="1" x14ac:dyDescent="0.2">
      <c r="A766" s="70" t="s">
        <v>202</v>
      </c>
      <c r="B766" s="71" t="s">
        <v>515</v>
      </c>
      <c r="C766" s="70" t="s">
        <v>46</v>
      </c>
      <c r="D766" s="70" t="s">
        <v>516</v>
      </c>
      <c r="E766" s="201" t="s">
        <v>280</v>
      </c>
      <c r="F766" s="201"/>
      <c r="G766" s="72" t="s">
        <v>22</v>
      </c>
      <c r="H766" s="73">
        <v>1.154E-2</v>
      </c>
      <c r="I766" s="74">
        <v>18.29</v>
      </c>
      <c r="J766" s="74">
        <v>0.21</v>
      </c>
    </row>
    <row r="767" spans="1:10" x14ac:dyDescent="0.2">
      <c r="A767" s="65"/>
      <c r="B767" s="65"/>
      <c r="C767" s="65"/>
      <c r="D767" s="65"/>
      <c r="E767" s="65" t="s">
        <v>192</v>
      </c>
      <c r="F767" s="66">
        <v>0.1</v>
      </c>
      <c r="G767" s="65" t="s">
        <v>193</v>
      </c>
      <c r="H767" s="66">
        <v>0.11</v>
      </c>
      <c r="I767" s="65" t="s">
        <v>194</v>
      </c>
      <c r="J767" s="66">
        <v>0.21</v>
      </c>
    </row>
    <row r="768" spans="1:10" x14ac:dyDescent="0.2">
      <c r="A768" s="65"/>
      <c r="B768" s="65"/>
      <c r="C768" s="65"/>
      <c r="D768" s="65"/>
      <c r="E768" s="65" t="s">
        <v>195</v>
      </c>
      <c r="F768" s="66">
        <v>0.05</v>
      </c>
      <c r="G768" s="65"/>
      <c r="H768" s="205" t="s">
        <v>196</v>
      </c>
      <c r="I768" s="205"/>
      <c r="J768" s="66">
        <v>0.26</v>
      </c>
    </row>
    <row r="769" spans="1:10" ht="0.95" customHeight="1" x14ac:dyDescent="0.2">
      <c r="A769" s="55"/>
      <c r="B769" s="55"/>
      <c r="C769" s="55"/>
      <c r="D769" s="55"/>
      <c r="E769" s="55"/>
      <c r="F769" s="55"/>
      <c r="G769" s="55"/>
      <c r="H769" s="55"/>
      <c r="I769" s="55"/>
      <c r="J769" s="55"/>
    </row>
    <row r="770" spans="1:10" ht="18" customHeight="1" x14ac:dyDescent="0.2">
      <c r="A770" s="67"/>
      <c r="B770" s="68" t="s">
        <v>1</v>
      </c>
      <c r="C770" s="67" t="s">
        <v>2</v>
      </c>
      <c r="D770" s="67" t="s">
        <v>3</v>
      </c>
      <c r="E770" s="206" t="s">
        <v>176</v>
      </c>
      <c r="F770" s="206"/>
      <c r="G770" s="69" t="s">
        <v>4</v>
      </c>
      <c r="H770" s="68" t="s">
        <v>5</v>
      </c>
      <c r="I770" s="68" t="s">
        <v>6</v>
      </c>
      <c r="J770" s="68" t="s">
        <v>8</v>
      </c>
    </row>
    <row r="771" spans="1:10" ht="26.1" customHeight="1" x14ac:dyDescent="0.2">
      <c r="A771" s="55" t="s">
        <v>177</v>
      </c>
      <c r="B771" s="56" t="s">
        <v>517</v>
      </c>
      <c r="C771" s="55" t="s">
        <v>46</v>
      </c>
      <c r="D771" s="55" t="s">
        <v>518</v>
      </c>
      <c r="E771" s="203" t="s">
        <v>186</v>
      </c>
      <c r="F771" s="203"/>
      <c r="G771" s="57" t="s">
        <v>33</v>
      </c>
      <c r="H771" s="58">
        <v>1</v>
      </c>
      <c r="I771" s="59">
        <v>8.92</v>
      </c>
      <c r="J771" s="59">
        <v>8.92</v>
      </c>
    </row>
    <row r="772" spans="1:10" ht="24" customHeight="1" x14ac:dyDescent="0.2">
      <c r="A772" s="70" t="s">
        <v>202</v>
      </c>
      <c r="B772" s="71" t="s">
        <v>519</v>
      </c>
      <c r="C772" s="70" t="s">
        <v>46</v>
      </c>
      <c r="D772" s="70" t="s">
        <v>520</v>
      </c>
      <c r="E772" s="201" t="s">
        <v>280</v>
      </c>
      <c r="F772" s="201"/>
      <c r="G772" s="72" t="s">
        <v>33</v>
      </c>
      <c r="H772" s="73">
        <v>3.8300000000000001E-3</v>
      </c>
      <c r="I772" s="74">
        <v>2329.37</v>
      </c>
      <c r="J772" s="74">
        <v>8.92</v>
      </c>
    </row>
    <row r="773" spans="1:10" x14ac:dyDescent="0.2">
      <c r="A773" s="65"/>
      <c r="B773" s="65"/>
      <c r="C773" s="65"/>
      <c r="D773" s="65"/>
      <c r="E773" s="65" t="s">
        <v>192</v>
      </c>
      <c r="F773" s="66">
        <v>5.81</v>
      </c>
      <c r="G773" s="65" t="s">
        <v>193</v>
      </c>
      <c r="H773" s="66">
        <v>3.11</v>
      </c>
      <c r="I773" s="65" t="s">
        <v>194</v>
      </c>
      <c r="J773" s="66">
        <v>8.92</v>
      </c>
    </row>
    <row r="774" spans="1:10" x14ac:dyDescent="0.2">
      <c r="A774" s="65"/>
      <c r="B774" s="65"/>
      <c r="C774" s="65"/>
      <c r="D774" s="65"/>
      <c r="E774" s="65" t="s">
        <v>195</v>
      </c>
      <c r="F774" s="66">
        <v>2.33</v>
      </c>
      <c r="G774" s="65"/>
      <c r="H774" s="205" t="s">
        <v>196</v>
      </c>
      <c r="I774" s="205"/>
      <c r="J774" s="66">
        <v>11.25</v>
      </c>
    </row>
    <row r="775" spans="1:10" ht="0.95" customHeight="1" x14ac:dyDescent="0.2">
      <c r="A775" s="55"/>
      <c r="B775" s="55"/>
      <c r="C775" s="55"/>
      <c r="D775" s="55"/>
      <c r="E775" s="55"/>
      <c r="F775" s="55"/>
      <c r="G775" s="55"/>
      <c r="H775" s="55"/>
      <c r="I775" s="55"/>
      <c r="J775" s="55"/>
    </row>
    <row r="776" spans="1:10" ht="18" customHeight="1" x14ac:dyDescent="0.2">
      <c r="A776" s="67"/>
      <c r="B776" s="68" t="s">
        <v>1</v>
      </c>
      <c r="C776" s="67" t="s">
        <v>2</v>
      </c>
      <c r="D776" s="67" t="s">
        <v>3</v>
      </c>
      <c r="E776" s="206" t="s">
        <v>176</v>
      </c>
      <c r="F776" s="206"/>
      <c r="G776" s="69" t="s">
        <v>4</v>
      </c>
      <c r="H776" s="68" t="s">
        <v>5</v>
      </c>
      <c r="I776" s="68" t="s">
        <v>6</v>
      </c>
      <c r="J776" s="68" t="s">
        <v>8</v>
      </c>
    </row>
    <row r="777" spans="1:10" ht="39" customHeight="1" x14ac:dyDescent="0.2">
      <c r="A777" s="55" t="s">
        <v>177</v>
      </c>
      <c r="B777" s="56" t="s">
        <v>303</v>
      </c>
      <c r="C777" s="55" t="s">
        <v>20</v>
      </c>
      <c r="D777" s="55" t="s">
        <v>304</v>
      </c>
      <c r="E777" s="203" t="s">
        <v>12</v>
      </c>
      <c r="F777" s="203"/>
      <c r="G777" s="57" t="s">
        <v>306</v>
      </c>
      <c r="H777" s="58">
        <v>1</v>
      </c>
      <c r="I777" s="59">
        <v>32.01</v>
      </c>
      <c r="J777" s="59">
        <v>32.01</v>
      </c>
    </row>
    <row r="778" spans="1:10" ht="15" customHeight="1" x14ac:dyDescent="0.2">
      <c r="A778" s="206" t="s">
        <v>266</v>
      </c>
      <c r="B778" s="208" t="s">
        <v>1</v>
      </c>
      <c r="C778" s="206" t="s">
        <v>2</v>
      </c>
      <c r="D778" s="206" t="s">
        <v>267</v>
      </c>
      <c r="E778" s="208" t="s">
        <v>268</v>
      </c>
      <c r="F778" s="209" t="s">
        <v>269</v>
      </c>
      <c r="G778" s="208"/>
      <c r="H778" s="209" t="s">
        <v>270</v>
      </c>
      <c r="I778" s="208"/>
      <c r="J778" s="208" t="s">
        <v>271</v>
      </c>
    </row>
    <row r="779" spans="1:10" ht="15" customHeight="1" x14ac:dyDescent="0.2">
      <c r="A779" s="208"/>
      <c r="B779" s="208"/>
      <c r="C779" s="208"/>
      <c r="D779" s="208"/>
      <c r="E779" s="208"/>
      <c r="F779" s="68" t="s">
        <v>272</v>
      </c>
      <c r="G779" s="68" t="s">
        <v>273</v>
      </c>
      <c r="H779" s="68" t="s">
        <v>272</v>
      </c>
      <c r="I779" s="68" t="s">
        <v>273</v>
      </c>
      <c r="J779" s="208"/>
    </row>
    <row r="780" spans="1:10" ht="26.1" customHeight="1" x14ac:dyDescent="0.2">
      <c r="A780" s="70" t="s">
        <v>202</v>
      </c>
      <c r="B780" s="71" t="s">
        <v>521</v>
      </c>
      <c r="C780" s="70" t="s">
        <v>20</v>
      </c>
      <c r="D780" s="70" t="s">
        <v>522</v>
      </c>
      <c r="E780" s="73">
        <v>1</v>
      </c>
      <c r="F780" s="74">
        <v>1</v>
      </c>
      <c r="G780" s="74">
        <v>0</v>
      </c>
      <c r="H780" s="75">
        <v>255.84</v>
      </c>
      <c r="I780" s="75">
        <v>73.47</v>
      </c>
      <c r="J780" s="75">
        <v>255.84</v>
      </c>
    </row>
    <row r="781" spans="1:10" ht="20.100000000000001" customHeight="1" x14ac:dyDescent="0.2">
      <c r="A781" s="207"/>
      <c r="B781" s="207"/>
      <c r="C781" s="207"/>
      <c r="D781" s="207"/>
      <c r="E781" s="207"/>
      <c r="F781" s="207" t="s">
        <v>278</v>
      </c>
      <c r="G781" s="207"/>
      <c r="H781" s="207"/>
      <c r="I781" s="207"/>
      <c r="J781" s="76">
        <v>255.8372</v>
      </c>
    </row>
    <row r="782" spans="1:10" ht="20.100000000000001" customHeight="1" x14ac:dyDescent="0.2">
      <c r="A782" s="67" t="s">
        <v>279</v>
      </c>
      <c r="B782" s="68" t="s">
        <v>1</v>
      </c>
      <c r="C782" s="67" t="s">
        <v>2</v>
      </c>
      <c r="D782" s="67" t="s">
        <v>280</v>
      </c>
      <c r="E782" s="68" t="s">
        <v>268</v>
      </c>
      <c r="F782" s="208" t="s">
        <v>270</v>
      </c>
      <c r="G782" s="208"/>
      <c r="H782" s="208"/>
      <c r="I782" s="208"/>
      <c r="J782" s="68" t="s">
        <v>271</v>
      </c>
    </row>
    <row r="783" spans="1:10" ht="24" customHeight="1" x14ac:dyDescent="0.2">
      <c r="A783" s="70" t="s">
        <v>202</v>
      </c>
      <c r="B783" s="71" t="s">
        <v>281</v>
      </c>
      <c r="C783" s="70" t="s">
        <v>20</v>
      </c>
      <c r="D783" s="70" t="s">
        <v>282</v>
      </c>
      <c r="E783" s="73">
        <v>6</v>
      </c>
      <c r="F783" s="70"/>
      <c r="G783" s="70"/>
      <c r="H783" s="70"/>
      <c r="I783" s="75" t="s">
        <v>283</v>
      </c>
      <c r="J783" s="75" t="s">
        <v>523</v>
      </c>
    </row>
    <row r="784" spans="1:10" ht="20.100000000000001" customHeight="1" x14ac:dyDescent="0.2">
      <c r="A784" s="207"/>
      <c r="B784" s="207"/>
      <c r="C784" s="207"/>
      <c r="D784" s="207"/>
      <c r="E784" s="207"/>
      <c r="F784" s="207" t="s">
        <v>284</v>
      </c>
      <c r="G784" s="207"/>
      <c r="H784" s="207"/>
      <c r="I784" s="207"/>
      <c r="J784" s="77">
        <v>0</v>
      </c>
    </row>
    <row r="785" spans="1:10" ht="20.100000000000001" customHeight="1" x14ac:dyDescent="0.2">
      <c r="A785" s="207"/>
      <c r="B785" s="207"/>
      <c r="C785" s="207"/>
      <c r="D785" s="207"/>
      <c r="E785" s="207"/>
      <c r="F785" s="207" t="s">
        <v>285</v>
      </c>
      <c r="G785" s="207"/>
      <c r="H785" s="207"/>
      <c r="I785" s="207"/>
      <c r="J785" s="76">
        <v>123.15179999999999</v>
      </c>
    </row>
    <row r="786" spans="1:10" ht="20.100000000000001" customHeight="1" x14ac:dyDescent="0.2">
      <c r="A786" s="207"/>
      <c r="B786" s="207"/>
      <c r="C786" s="207"/>
      <c r="D786" s="207"/>
      <c r="E786" s="207"/>
      <c r="F786" s="207" t="s">
        <v>286</v>
      </c>
      <c r="G786" s="207"/>
      <c r="H786" s="207"/>
      <c r="I786" s="207"/>
      <c r="J786" s="76">
        <v>378.98899999999998</v>
      </c>
    </row>
    <row r="787" spans="1:10" ht="20.100000000000001" customHeight="1" x14ac:dyDescent="0.2">
      <c r="A787" s="207"/>
      <c r="B787" s="207"/>
      <c r="C787" s="207"/>
      <c r="D787" s="207"/>
      <c r="E787" s="207"/>
      <c r="F787" s="207" t="s">
        <v>287</v>
      </c>
      <c r="G787" s="207"/>
      <c r="H787" s="207"/>
      <c r="I787" s="207"/>
      <c r="J787" s="76">
        <v>11.84</v>
      </c>
    </row>
    <row r="788" spans="1:10" ht="20.100000000000001" customHeight="1" x14ac:dyDescent="0.2">
      <c r="A788" s="207"/>
      <c r="B788" s="207"/>
      <c r="C788" s="207"/>
      <c r="D788" s="207"/>
      <c r="E788" s="207"/>
      <c r="F788" s="207" t="s">
        <v>288</v>
      </c>
      <c r="G788" s="207"/>
      <c r="H788" s="207"/>
      <c r="I788" s="207"/>
      <c r="J788" s="76">
        <v>32.0092</v>
      </c>
    </row>
    <row r="789" spans="1:10" ht="20.100000000000001" customHeight="1" x14ac:dyDescent="0.2">
      <c r="A789" s="207"/>
      <c r="B789" s="207"/>
      <c r="C789" s="207"/>
      <c r="D789" s="207"/>
      <c r="E789" s="207"/>
      <c r="F789" s="207" t="s">
        <v>289</v>
      </c>
      <c r="G789" s="207"/>
      <c r="H789" s="207"/>
      <c r="I789" s="207"/>
      <c r="J789" s="76">
        <v>0</v>
      </c>
    </row>
    <row r="790" spans="1:10" ht="20.100000000000001" customHeight="1" x14ac:dyDescent="0.2">
      <c r="A790" s="207"/>
      <c r="B790" s="207"/>
      <c r="C790" s="207"/>
      <c r="D790" s="207"/>
      <c r="E790" s="207"/>
      <c r="F790" s="207" t="s">
        <v>290</v>
      </c>
      <c r="G790" s="207"/>
      <c r="H790" s="207"/>
      <c r="I790" s="207"/>
      <c r="J790" s="76">
        <v>0</v>
      </c>
    </row>
    <row r="791" spans="1:10" ht="20.100000000000001" customHeight="1" x14ac:dyDescent="0.2">
      <c r="A791" s="67" t="s">
        <v>308</v>
      </c>
      <c r="B791" s="68" t="s">
        <v>309</v>
      </c>
      <c r="C791" s="67" t="s">
        <v>2</v>
      </c>
      <c r="D791" s="67" t="s">
        <v>3</v>
      </c>
      <c r="E791" s="68" t="s">
        <v>268</v>
      </c>
      <c r="F791" s="208" t="s">
        <v>310</v>
      </c>
      <c r="G791" s="209"/>
      <c r="H791" s="208"/>
      <c r="I791" s="208"/>
      <c r="J791" s="68" t="s">
        <v>270</v>
      </c>
    </row>
    <row r="792" spans="1:10" ht="20.100000000000001" customHeight="1" x14ac:dyDescent="0.2">
      <c r="A792" s="69"/>
      <c r="B792" s="69"/>
      <c r="C792" s="69"/>
      <c r="D792" s="69"/>
      <c r="E792" s="69"/>
      <c r="F792" s="69" t="s">
        <v>311</v>
      </c>
      <c r="G792" s="69" t="s">
        <v>312</v>
      </c>
      <c r="H792" s="69" t="s">
        <v>313</v>
      </c>
      <c r="I792" s="69" t="s">
        <v>314</v>
      </c>
      <c r="J792" s="69"/>
    </row>
    <row r="793" spans="1:10" ht="20.100000000000001" customHeight="1" x14ac:dyDescent="0.2">
      <c r="A793" s="207"/>
      <c r="B793" s="207"/>
      <c r="C793" s="207"/>
      <c r="D793" s="207"/>
      <c r="E793" s="207"/>
      <c r="F793" s="207" t="s">
        <v>290</v>
      </c>
      <c r="G793" s="207"/>
      <c r="H793" s="207"/>
      <c r="I793" s="207"/>
      <c r="J793" s="76">
        <v>0</v>
      </c>
    </row>
    <row r="794" spans="1:10" ht="20.100000000000001" customHeight="1" x14ac:dyDescent="0.2">
      <c r="A794" s="207"/>
      <c r="B794" s="207"/>
      <c r="C794" s="207"/>
      <c r="D794" s="207"/>
      <c r="E794" s="207"/>
      <c r="F794" s="207" t="s">
        <v>319</v>
      </c>
      <c r="G794" s="207"/>
      <c r="H794" s="207"/>
      <c r="I794" s="207"/>
      <c r="J794" s="76">
        <v>0</v>
      </c>
    </row>
    <row r="795" spans="1:10" x14ac:dyDescent="0.2">
      <c r="A795" s="65"/>
      <c r="B795" s="65"/>
      <c r="C795" s="65"/>
      <c r="D795" s="65"/>
      <c r="E795" s="65" t="s">
        <v>192</v>
      </c>
      <c r="F795" s="66">
        <v>5.33</v>
      </c>
      <c r="G795" s="65" t="s">
        <v>193</v>
      </c>
      <c r="H795" s="66">
        <v>5.07</v>
      </c>
      <c r="I795" s="65" t="s">
        <v>194</v>
      </c>
      <c r="J795" s="66">
        <v>10.4</v>
      </c>
    </row>
    <row r="796" spans="1:10" x14ac:dyDescent="0.2">
      <c r="A796" s="65"/>
      <c r="B796" s="65"/>
      <c r="C796" s="65"/>
      <c r="D796" s="65"/>
      <c r="E796" s="65" t="s">
        <v>195</v>
      </c>
      <c r="F796" s="66">
        <v>8.3800000000000008</v>
      </c>
      <c r="G796" s="65"/>
      <c r="H796" s="205" t="s">
        <v>196</v>
      </c>
      <c r="I796" s="205"/>
      <c r="J796" s="66">
        <v>40.39</v>
      </c>
    </row>
    <row r="797" spans="1:10" ht="0.95" customHeight="1" x14ac:dyDescent="0.2">
      <c r="A797" s="55"/>
      <c r="B797" s="55"/>
      <c r="C797" s="55"/>
      <c r="D797" s="55"/>
      <c r="E797" s="55"/>
      <c r="F797" s="55"/>
      <c r="G797" s="55"/>
      <c r="H797" s="55"/>
      <c r="I797" s="55"/>
      <c r="J797" s="55"/>
    </row>
    <row r="798" spans="1:10" ht="18" customHeight="1" x14ac:dyDescent="0.2">
      <c r="A798" s="67"/>
      <c r="B798" s="68" t="s">
        <v>1</v>
      </c>
      <c r="C798" s="67" t="s">
        <v>2</v>
      </c>
      <c r="D798" s="67" t="s">
        <v>3</v>
      </c>
      <c r="E798" s="206" t="s">
        <v>176</v>
      </c>
      <c r="F798" s="206"/>
      <c r="G798" s="69" t="s">
        <v>4</v>
      </c>
      <c r="H798" s="68" t="s">
        <v>5</v>
      </c>
      <c r="I798" s="68" t="s">
        <v>6</v>
      </c>
      <c r="J798" s="68" t="s">
        <v>8</v>
      </c>
    </row>
    <row r="799" spans="1:10" ht="26.1" customHeight="1" x14ac:dyDescent="0.2">
      <c r="A799" s="55" t="s">
        <v>177</v>
      </c>
      <c r="B799" s="56" t="s">
        <v>221</v>
      </c>
      <c r="C799" s="55" t="s">
        <v>46</v>
      </c>
      <c r="D799" s="55" t="s">
        <v>222</v>
      </c>
      <c r="E799" s="203" t="s">
        <v>186</v>
      </c>
      <c r="F799" s="203"/>
      <c r="G799" s="57" t="s">
        <v>33</v>
      </c>
      <c r="H799" s="58">
        <v>1</v>
      </c>
      <c r="I799" s="59">
        <v>4106.99</v>
      </c>
      <c r="J799" s="59">
        <v>4106.99</v>
      </c>
    </row>
    <row r="800" spans="1:10" ht="26.1" customHeight="1" x14ac:dyDescent="0.2">
      <c r="A800" s="60" t="s">
        <v>179</v>
      </c>
      <c r="B800" s="61" t="s">
        <v>465</v>
      </c>
      <c r="C800" s="60" t="s">
        <v>46</v>
      </c>
      <c r="D800" s="60" t="s">
        <v>466</v>
      </c>
      <c r="E800" s="204" t="s">
        <v>186</v>
      </c>
      <c r="F800" s="204"/>
      <c r="G800" s="62" t="s">
        <v>33</v>
      </c>
      <c r="H800" s="63">
        <v>1</v>
      </c>
      <c r="I800" s="64">
        <v>56.01</v>
      </c>
      <c r="J800" s="64">
        <v>56.01</v>
      </c>
    </row>
    <row r="801" spans="1:10" ht="24" customHeight="1" x14ac:dyDescent="0.2">
      <c r="A801" s="70" t="s">
        <v>202</v>
      </c>
      <c r="B801" s="71" t="s">
        <v>467</v>
      </c>
      <c r="C801" s="70" t="s">
        <v>46</v>
      </c>
      <c r="D801" s="70" t="s">
        <v>468</v>
      </c>
      <c r="E801" s="201" t="s">
        <v>280</v>
      </c>
      <c r="F801" s="201"/>
      <c r="G801" s="72" t="s">
        <v>33</v>
      </c>
      <c r="H801" s="73">
        <v>1</v>
      </c>
      <c r="I801" s="74">
        <v>3507.56</v>
      </c>
      <c r="J801" s="74">
        <v>3507.56</v>
      </c>
    </row>
    <row r="802" spans="1:10" ht="26.1" customHeight="1" x14ac:dyDescent="0.2">
      <c r="A802" s="70" t="s">
        <v>202</v>
      </c>
      <c r="B802" s="71" t="s">
        <v>524</v>
      </c>
      <c r="C802" s="70" t="s">
        <v>46</v>
      </c>
      <c r="D802" s="70" t="s">
        <v>525</v>
      </c>
      <c r="E802" s="201" t="s">
        <v>205</v>
      </c>
      <c r="F802" s="201"/>
      <c r="G802" s="72" t="s">
        <v>33</v>
      </c>
      <c r="H802" s="73">
        <v>1</v>
      </c>
      <c r="I802" s="74">
        <v>241.99</v>
      </c>
      <c r="J802" s="74">
        <v>241.99</v>
      </c>
    </row>
    <row r="803" spans="1:10" ht="26.1" customHeight="1" x14ac:dyDescent="0.2">
      <c r="A803" s="70" t="s">
        <v>202</v>
      </c>
      <c r="B803" s="71" t="s">
        <v>526</v>
      </c>
      <c r="C803" s="70" t="s">
        <v>46</v>
      </c>
      <c r="D803" s="70" t="s">
        <v>527</v>
      </c>
      <c r="E803" s="201" t="s">
        <v>205</v>
      </c>
      <c r="F803" s="201"/>
      <c r="G803" s="72" t="s">
        <v>33</v>
      </c>
      <c r="H803" s="73">
        <v>1</v>
      </c>
      <c r="I803" s="74">
        <v>15.46</v>
      </c>
      <c r="J803" s="74">
        <v>15.46</v>
      </c>
    </row>
    <row r="804" spans="1:10" ht="26.1" customHeight="1" x14ac:dyDescent="0.2">
      <c r="A804" s="70" t="s">
        <v>202</v>
      </c>
      <c r="B804" s="71" t="s">
        <v>355</v>
      </c>
      <c r="C804" s="70" t="s">
        <v>46</v>
      </c>
      <c r="D804" s="70" t="s">
        <v>356</v>
      </c>
      <c r="E804" s="201" t="s">
        <v>205</v>
      </c>
      <c r="F804" s="201"/>
      <c r="G804" s="72" t="s">
        <v>33</v>
      </c>
      <c r="H804" s="73">
        <v>1</v>
      </c>
      <c r="I804" s="74">
        <v>15.46</v>
      </c>
      <c r="J804" s="74">
        <v>15.46</v>
      </c>
    </row>
    <row r="805" spans="1:10" ht="26.1" customHeight="1" x14ac:dyDescent="0.2">
      <c r="A805" s="70" t="s">
        <v>202</v>
      </c>
      <c r="B805" s="71" t="s">
        <v>357</v>
      </c>
      <c r="C805" s="70" t="s">
        <v>46</v>
      </c>
      <c r="D805" s="70" t="s">
        <v>358</v>
      </c>
      <c r="E805" s="201" t="s">
        <v>205</v>
      </c>
      <c r="F805" s="201"/>
      <c r="G805" s="72" t="s">
        <v>33</v>
      </c>
      <c r="H805" s="73">
        <v>1</v>
      </c>
      <c r="I805" s="74">
        <v>270.51</v>
      </c>
      <c r="J805" s="74">
        <v>270.51</v>
      </c>
    </row>
    <row r="806" spans="1:10" x14ac:dyDescent="0.2">
      <c r="A806" s="65"/>
      <c r="B806" s="65"/>
      <c r="C806" s="65"/>
      <c r="D806" s="65"/>
      <c r="E806" s="65" t="s">
        <v>192</v>
      </c>
      <c r="F806" s="66">
        <v>2322.3000000000002</v>
      </c>
      <c r="G806" s="65" t="s">
        <v>193</v>
      </c>
      <c r="H806" s="66">
        <v>1241.27</v>
      </c>
      <c r="I806" s="65" t="s">
        <v>194</v>
      </c>
      <c r="J806" s="66">
        <v>3563.57</v>
      </c>
    </row>
    <row r="807" spans="1:10" x14ac:dyDescent="0.2">
      <c r="A807" s="65"/>
      <c r="B807" s="65"/>
      <c r="C807" s="65"/>
      <c r="D807" s="65"/>
      <c r="E807" s="65" t="s">
        <v>195</v>
      </c>
      <c r="F807" s="66">
        <v>1076.03</v>
      </c>
      <c r="G807" s="65"/>
      <c r="H807" s="205" t="s">
        <v>196</v>
      </c>
      <c r="I807" s="205"/>
      <c r="J807" s="66">
        <v>5183.0200000000004</v>
      </c>
    </row>
    <row r="808" spans="1:10" ht="0.95" customHeight="1" x14ac:dyDescent="0.2">
      <c r="A808" s="55"/>
      <c r="B808" s="55"/>
      <c r="C808" s="55"/>
      <c r="D808" s="55"/>
      <c r="E808" s="55"/>
      <c r="F808" s="55"/>
      <c r="G808" s="55"/>
      <c r="H808" s="55"/>
      <c r="I808" s="55"/>
      <c r="J808" s="55"/>
    </row>
    <row r="809" spans="1:10" ht="18" customHeight="1" x14ac:dyDescent="0.2">
      <c r="A809" s="67"/>
      <c r="B809" s="68" t="s">
        <v>1</v>
      </c>
      <c r="C809" s="67" t="s">
        <v>2</v>
      </c>
      <c r="D809" s="67" t="s">
        <v>3</v>
      </c>
      <c r="E809" s="206" t="s">
        <v>176</v>
      </c>
      <c r="F809" s="206"/>
      <c r="G809" s="69" t="s">
        <v>4</v>
      </c>
      <c r="H809" s="68" t="s">
        <v>5</v>
      </c>
      <c r="I809" s="68" t="s">
        <v>6</v>
      </c>
      <c r="J809" s="68" t="s">
        <v>8</v>
      </c>
    </row>
    <row r="810" spans="1:10" ht="26.1" customHeight="1" x14ac:dyDescent="0.2">
      <c r="A810" s="55" t="s">
        <v>177</v>
      </c>
      <c r="B810" s="56" t="s">
        <v>219</v>
      </c>
      <c r="C810" s="55" t="s">
        <v>46</v>
      </c>
      <c r="D810" s="55" t="s">
        <v>220</v>
      </c>
      <c r="E810" s="203" t="s">
        <v>186</v>
      </c>
      <c r="F810" s="203"/>
      <c r="G810" s="57" t="s">
        <v>33</v>
      </c>
      <c r="H810" s="58">
        <v>1</v>
      </c>
      <c r="I810" s="59">
        <v>21449.62</v>
      </c>
      <c r="J810" s="59">
        <v>21449.62</v>
      </c>
    </row>
    <row r="811" spans="1:10" ht="26.1" customHeight="1" x14ac:dyDescent="0.2">
      <c r="A811" s="60" t="s">
        <v>179</v>
      </c>
      <c r="B811" s="61" t="s">
        <v>469</v>
      </c>
      <c r="C811" s="60" t="s">
        <v>46</v>
      </c>
      <c r="D811" s="60" t="s">
        <v>470</v>
      </c>
      <c r="E811" s="204" t="s">
        <v>186</v>
      </c>
      <c r="F811" s="204"/>
      <c r="G811" s="62" t="s">
        <v>33</v>
      </c>
      <c r="H811" s="63">
        <v>1</v>
      </c>
      <c r="I811" s="64">
        <v>231.12</v>
      </c>
      <c r="J811" s="64">
        <v>231.12</v>
      </c>
    </row>
    <row r="812" spans="1:10" ht="26.1" customHeight="1" x14ac:dyDescent="0.2">
      <c r="A812" s="70" t="s">
        <v>202</v>
      </c>
      <c r="B812" s="71" t="s">
        <v>355</v>
      </c>
      <c r="C812" s="70" t="s">
        <v>46</v>
      </c>
      <c r="D812" s="70" t="s">
        <v>356</v>
      </c>
      <c r="E812" s="201" t="s">
        <v>205</v>
      </c>
      <c r="F812" s="201"/>
      <c r="G812" s="72" t="s">
        <v>33</v>
      </c>
      <c r="H812" s="73">
        <v>1</v>
      </c>
      <c r="I812" s="74">
        <v>15.46</v>
      </c>
      <c r="J812" s="74">
        <v>15.46</v>
      </c>
    </row>
    <row r="813" spans="1:10" ht="24" customHeight="1" x14ac:dyDescent="0.2">
      <c r="A813" s="70" t="s">
        <v>202</v>
      </c>
      <c r="B813" s="71" t="s">
        <v>471</v>
      </c>
      <c r="C813" s="70" t="s">
        <v>46</v>
      </c>
      <c r="D813" s="70" t="s">
        <v>472</v>
      </c>
      <c r="E813" s="201" t="s">
        <v>280</v>
      </c>
      <c r="F813" s="201"/>
      <c r="G813" s="72" t="s">
        <v>33</v>
      </c>
      <c r="H813" s="73">
        <v>1</v>
      </c>
      <c r="I813" s="74">
        <v>20784.18</v>
      </c>
      <c r="J813" s="74">
        <v>20784.18</v>
      </c>
    </row>
    <row r="814" spans="1:10" ht="26.1" customHeight="1" x14ac:dyDescent="0.2">
      <c r="A814" s="70" t="s">
        <v>202</v>
      </c>
      <c r="B814" s="71" t="s">
        <v>528</v>
      </c>
      <c r="C814" s="70" t="s">
        <v>46</v>
      </c>
      <c r="D814" s="70" t="s">
        <v>529</v>
      </c>
      <c r="E814" s="201" t="s">
        <v>205</v>
      </c>
      <c r="F814" s="201"/>
      <c r="G814" s="72" t="s">
        <v>33</v>
      </c>
      <c r="H814" s="73">
        <v>1</v>
      </c>
      <c r="I814" s="74">
        <v>146</v>
      </c>
      <c r="J814" s="74">
        <v>146</v>
      </c>
    </row>
    <row r="815" spans="1:10" ht="26.1" customHeight="1" x14ac:dyDescent="0.2">
      <c r="A815" s="70" t="s">
        <v>202</v>
      </c>
      <c r="B815" s="71" t="s">
        <v>530</v>
      </c>
      <c r="C815" s="70" t="s">
        <v>46</v>
      </c>
      <c r="D815" s="70" t="s">
        <v>531</v>
      </c>
      <c r="E815" s="201" t="s">
        <v>205</v>
      </c>
      <c r="F815" s="201"/>
      <c r="G815" s="72" t="s">
        <v>33</v>
      </c>
      <c r="H815" s="73">
        <v>1</v>
      </c>
      <c r="I815" s="74">
        <v>2.35</v>
      </c>
      <c r="J815" s="74">
        <v>2.35</v>
      </c>
    </row>
    <row r="816" spans="1:10" ht="26.1" customHeight="1" x14ac:dyDescent="0.2">
      <c r="A816" s="70" t="s">
        <v>202</v>
      </c>
      <c r="B816" s="71" t="s">
        <v>357</v>
      </c>
      <c r="C816" s="70" t="s">
        <v>46</v>
      </c>
      <c r="D816" s="70" t="s">
        <v>358</v>
      </c>
      <c r="E816" s="201" t="s">
        <v>205</v>
      </c>
      <c r="F816" s="201"/>
      <c r="G816" s="72" t="s">
        <v>33</v>
      </c>
      <c r="H816" s="73">
        <v>1</v>
      </c>
      <c r="I816" s="74">
        <v>270.51</v>
      </c>
      <c r="J816" s="74">
        <v>270.51</v>
      </c>
    </row>
    <row r="817" spans="1:10" x14ac:dyDescent="0.2">
      <c r="A817" s="65"/>
      <c r="B817" s="65"/>
      <c r="C817" s="65"/>
      <c r="D817" s="65"/>
      <c r="E817" s="65" t="s">
        <v>192</v>
      </c>
      <c r="F817" s="66">
        <v>13695.21</v>
      </c>
      <c r="G817" s="65" t="s">
        <v>193</v>
      </c>
      <c r="H817" s="66">
        <v>7320.09</v>
      </c>
      <c r="I817" s="65" t="s">
        <v>194</v>
      </c>
      <c r="J817" s="66">
        <v>21015.3</v>
      </c>
    </row>
    <row r="818" spans="1:10" x14ac:dyDescent="0.2">
      <c r="A818" s="65"/>
      <c r="B818" s="65"/>
      <c r="C818" s="65"/>
      <c r="D818" s="65"/>
      <c r="E818" s="65" t="s">
        <v>195</v>
      </c>
      <c r="F818" s="66">
        <v>5619.8</v>
      </c>
      <c r="G818" s="65"/>
      <c r="H818" s="205" t="s">
        <v>196</v>
      </c>
      <c r="I818" s="205"/>
      <c r="J818" s="66">
        <v>27069.42</v>
      </c>
    </row>
    <row r="819" spans="1:10" ht="0.95" customHeight="1" x14ac:dyDescent="0.2">
      <c r="A819" s="55"/>
      <c r="B819" s="55"/>
      <c r="C819" s="55"/>
      <c r="D819" s="55"/>
      <c r="E819" s="55"/>
      <c r="F819" s="55"/>
      <c r="G819" s="55"/>
      <c r="H819" s="55"/>
      <c r="I819" s="55"/>
      <c r="J819" s="55"/>
    </row>
    <row r="820" spans="1:10" ht="18" customHeight="1" x14ac:dyDescent="0.2">
      <c r="A820" s="67"/>
      <c r="B820" s="68" t="s">
        <v>1</v>
      </c>
      <c r="C820" s="67" t="s">
        <v>2</v>
      </c>
      <c r="D820" s="67" t="s">
        <v>3</v>
      </c>
      <c r="E820" s="206" t="s">
        <v>176</v>
      </c>
      <c r="F820" s="206"/>
      <c r="G820" s="69" t="s">
        <v>4</v>
      </c>
      <c r="H820" s="68" t="s">
        <v>5</v>
      </c>
      <c r="I820" s="68" t="s">
        <v>6</v>
      </c>
      <c r="J820" s="68" t="s">
        <v>8</v>
      </c>
    </row>
    <row r="821" spans="1:10" ht="26.1" customHeight="1" x14ac:dyDescent="0.2">
      <c r="A821" s="55" t="s">
        <v>177</v>
      </c>
      <c r="B821" s="56" t="s">
        <v>326</v>
      </c>
      <c r="C821" s="55" t="s">
        <v>46</v>
      </c>
      <c r="D821" s="55" t="s">
        <v>327</v>
      </c>
      <c r="E821" s="203" t="s">
        <v>186</v>
      </c>
      <c r="F821" s="203"/>
      <c r="G821" s="57" t="s">
        <v>22</v>
      </c>
      <c r="H821" s="58">
        <v>1</v>
      </c>
      <c r="I821" s="59">
        <v>24.28</v>
      </c>
      <c r="J821" s="59">
        <v>24.28</v>
      </c>
    </row>
    <row r="822" spans="1:10" ht="26.1" customHeight="1" x14ac:dyDescent="0.2">
      <c r="A822" s="60" t="s">
        <v>179</v>
      </c>
      <c r="B822" s="61" t="s">
        <v>473</v>
      </c>
      <c r="C822" s="60" t="s">
        <v>46</v>
      </c>
      <c r="D822" s="60" t="s">
        <v>474</v>
      </c>
      <c r="E822" s="204" t="s">
        <v>186</v>
      </c>
      <c r="F822" s="204"/>
      <c r="G822" s="62" t="s">
        <v>22</v>
      </c>
      <c r="H822" s="63">
        <v>1</v>
      </c>
      <c r="I822" s="64">
        <v>0.17</v>
      </c>
      <c r="J822" s="64">
        <v>0.17</v>
      </c>
    </row>
    <row r="823" spans="1:10" ht="26.1" customHeight="1" x14ac:dyDescent="0.2">
      <c r="A823" s="70" t="s">
        <v>202</v>
      </c>
      <c r="B823" s="71" t="s">
        <v>391</v>
      </c>
      <c r="C823" s="70" t="s">
        <v>46</v>
      </c>
      <c r="D823" s="70" t="s">
        <v>392</v>
      </c>
      <c r="E823" s="201" t="s">
        <v>205</v>
      </c>
      <c r="F823" s="201"/>
      <c r="G823" s="72" t="s">
        <v>22</v>
      </c>
      <c r="H823" s="73">
        <v>1</v>
      </c>
      <c r="I823" s="74">
        <v>1.43</v>
      </c>
      <c r="J823" s="74">
        <v>1.43</v>
      </c>
    </row>
    <row r="824" spans="1:10" ht="24" customHeight="1" x14ac:dyDescent="0.2">
      <c r="A824" s="70" t="s">
        <v>202</v>
      </c>
      <c r="B824" s="71" t="s">
        <v>475</v>
      </c>
      <c r="C824" s="70" t="s">
        <v>46</v>
      </c>
      <c r="D824" s="70" t="s">
        <v>476</v>
      </c>
      <c r="E824" s="201" t="s">
        <v>280</v>
      </c>
      <c r="F824" s="201"/>
      <c r="G824" s="72" t="s">
        <v>22</v>
      </c>
      <c r="H824" s="73">
        <v>1</v>
      </c>
      <c r="I824" s="74">
        <v>15.46</v>
      </c>
      <c r="J824" s="74">
        <v>15.46</v>
      </c>
    </row>
    <row r="825" spans="1:10" ht="26.1" customHeight="1" x14ac:dyDescent="0.2">
      <c r="A825" s="70" t="s">
        <v>202</v>
      </c>
      <c r="B825" s="71" t="s">
        <v>381</v>
      </c>
      <c r="C825" s="70" t="s">
        <v>46</v>
      </c>
      <c r="D825" s="70" t="s">
        <v>382</v>
      </c>
      <c r="E825" s="201" t="s">
        <v>205</v>
      </c>
      <c r="F825" s="201"/>
      <c r="G825" s="72" t="s">
        <v>22</v>
      </c>
      <c r="H825" s="73">
        <v>1</v>
      </c>
      <c r="I825" s="74">
        <v>1</v>
      </c>
      <c r="J825" s="74">
        <v>1</v>
      </c>
    </row>
    <row r="826" spans="1:10" ht="26.1" customHeight="1" x14ac:dyDescent="0.2">
      <c r="A826" s="70" t="s">
        <v>202</v>
      </c>
      <c r="B826" s="71" t="s">
        <v>383</v>
      </c>
      <c r="C826" s="70" t="s">
        <v>46</v>
      </c>
      <c r="D826" s="70" t="s">
        <v>384</v>
      </c>
      <c r="E826" s="201" t="s">
        <v>205</v>
      </c>
      <c r="F826" s="201"/>
      <c r="G826" s="72" t="s">
        <v>22</v>
      </c>
      <c r="H826" s="73">
        <v>1</v>
      </c>
      <c r="I826" s="74">
        <v>5.24</v>
      </c>
      <c r="J826" s="74">
        <v>5.24</v>
      </c>
    </row>
    <row r="827" spans="1:10" ht="26.1" customHeight="1" x14ac:dyDescent="0.2">
      <c r="A827" s="70" t="s">
        <v>202</v>
      </c>
      <c r="B827" s="71" t="s">
        <v>532</v>
      </c>
      <c r="C827" s="70" t="s">
        <v>46</v>
      </c>
      <c r="D827" s="70" t="s">
        <v>533</v>
      </c>
      <c r="E827" s="201" t="s">
        <v>205</v>
      </c>
      <c r="F827" s="201"/>
      <c r="G827" s="72" t="s">
        <v>22</v>
      </c>
      <c r="H827" s="73">
        <v>1</v>
      </c>
      <c r="I827" s="74">
        <v>0.89</v>
      </c>
      <c r="J827" s="74">
        <v>0.89</v>
      </c>
    </row>
    <row r="828" spans="1:10" ht="26.1" customHeight="1" x14ac:dyDescent="0.2">
      <c r="A828" s="70" t="s">
        <v>202</v>
      </c>
      <c r="B828" s="71" t="s">
        <v>385</v>
      </c>
      <c r="C828" s="70" t="s">
        <v>46</v>
      </c>
      <c r="D828" s="70" t="s">
        <v>386</v>
      </c>
      <c r="E828" s="201" t="s">
        <v>205</v>
      </c>
      <c r="F828" s="201"/>
      <c r="G828" s="72" t="s">
        <v>22</v>
      </c>
      <c r="H828" s="73">
        <v>1</v>
      </c>
      <c r="I828" s="74">
        <v>0.08</v>
      </c>
      <c r="J828" s="74">
        <v>0.08</v>
      </c>
    </row>
    <row r="829" spans="1:10" ht="26.1" customHeight="1" x14ac:dyDescent="0.2">
      <c r="A829" s="70" t="s">
        <v>202</v>
      </c>
      <c r="B829" s="71" t="s">
        <v>534</v>
      </c>
      <c r="C829" s="70" t="s">
        <v>46</v>
      </c>
      <c r="D829" s="70" t="s">
        <v>535</v>
      </c>
      <c r="E829" s="201" t="s">
        <v>205</v>
      </c>
      <c r="F829" s="201"/>
      <c r="G829" s="72" t="s">
        <v>22</v>
      </c>
      <c r="H829" s="73">
        <v>1</v>
      </c>
      <c r="I829" s="74">
        <v>0.01</v>
      </c>
      <c r="J829" s="74">
        <v>0.01</v>
      </c>
    </row>
    <row r="830" spans="1:10" x14ac:dyDescent="0.2">
      <c r="A830" s="65"/>
      <c r="B830" s="65"/>
      <c r="C830" s="65"/>
      <c r="D830" s="65"/>
      <c r="E830" s="65" t="s">
        <v>192</v>
      </c>
      <c r="F830" s="66">
        <v>8.01</v>
      </c>
      <c r="G830" s="65" t="s">
        <v>193</v>
      </c>
      <c r="H830" s="66">
        <v>7.62</v>
      </c>
      <c r="I830" s="65" t="s">
        <v>194</v>
      </c>
      <c r="J830" s="66">
        <v>15.63</v>
      </c>
    </row>
    <row r="831" spans="1:10" x14ac:dyDescent="0.2">
      <c r="A831" s="65"/>
      <c r="B831" s="65"/>
      <c r="C831" s="65"/>
      <c r="D831" s="65"/>
      <c r="E831" s="65" t="s">
        <v>195</v>
      </c>
      <c r="F831" s="66">
        <v>6.36</v>
      </c>
      <c r="G831" s="65"/>
      <c r="H831" s="205" t="s">
        <v>196</v>
      </c>
      <c r="I831" s="205"/>
      <c r="J831" s="66">
        <v>30.64</v>
      </c>
    </row>
    <row r="832" spans="1:10" ht="0.95" customHeight="1" x14ac:dyDescent="0.2">
      <c r="A832" s="55"/>
      <c r="B832" s="55"/>
      <c r="C832" s="55"/>
      <c r="D832" s="55"/>
      <c r="E832" s="55"/>
      <c r="F832" s="55"/>
      <c r="G832" s="55"/>
      <c r="H832" s="55"/>
      <c r="I832" s="55"/>
      <c r="J832" s="55"/>
    </row>
    <row r="833" spans="1:10" ht="18" customHeight="1" x14ac:dyDescent="0.2">
      <c r="A833" s="67"/>
      <c r="B833" s="68" t="s">
        <v>1</v>
      </c>
      <c r="C833" s="67" t="s">
        <v>2</v>
      </c>
      <c r="D833" s="67" t="s">
        <v>3</v>
      </c>
      <c r="E833" s="206" t="s">
        <v>176</v>
      </c>
      <c r="F833" s="206"/>
      <c r="G833" s="69" t="s">
        <v>4</v>
      </c>
      <c r="H833" s="68" t="s">
        <v>5</v>
      </c>
      <c r="I833" s="68" t="s">
        <v>6</v>
      </c>
      <c r="J833" s="68" t="s">
        <v>8</v>
      </c>
    </row>
    <row r="834" spans="1:10" ht="24" customHeight="1" x14ac:dyDescent="0.2">
      <c r="A834" s="55" t="s">
        <v>177</v>
      </c>
      <c r="B834" s="56" t="s">
        <v>439</v>
      </c>
      <c r="C834" s="55" t="s">
        <v>46</v>
      </c>
      <c r="D834" s="55" t="s">
        <v>440</v>
      </c>
      <c r="E834" s="203" t="s">
        <v>186</v>
      </c>
      <c r="F834" s="203"/>
      <c r="G834" s="57" t="s">
        <v>22</v>
      </c>
      <c r="H834" s="58">
        <v>1</v>
      </c>
      <c r="I834" s="59">
        <v>27.01</v>
      </c>
      <c r="J834" s="59">
        <v>27.01</v>
      </c>
    </row>
    <row r="835" spans="1:10" ht="26.1" customHeight="1" x14ac:dyDescent="0.2">
      <c r="A835" s="60" t="s">
        <v>179</v>
      </c>
      <c r="B835" s="61" t="s">
        <v>477</v>
      </c>
      <c r="C835" s="60" t="s">
        <v>46</v>
      </c>
      <c r="D835" s="60" t="s">
        <v>478</v>
      </c>
      <c r="E835" s="204" t="s">
        <v>186</v>
      </c>
      <c r="F835" s="204"/>
      <c r="G835" s="62" t="s">
        <v>22</v>
      </c>
      <c r="H835" s="63">
        <v>1</v>
      </c>
      <c r="I835" s="64">
        <v>0.09</v>
      </c>
      <c r="J835" s="64">
        <v>0.09</v>
      </c>
    </row>
    <row r="836" spans="1:10" ht="26.1" customHeight="1" x14ac:dyDescent="0.2">
      <c r="A836" s="70" t="s">
        <v>202</v>
      </c>
      <c r="B836" s="71" t="s">
        <v>385</v>
      </c>
      <c r="C836" s="70" t="s">
        <v>46</v>
      </c>
      <c r="D836" s="70" t="s">
        <v>386</v>
      </c>
      <c r="E836" s="201" t="s">
        <v>205</v>
      </c>
      <c r="F836" s="201"/>
      <c r="G836" s="72" t="s">
        <v>22</v>
      </c>
      <c r="H836" s="73">
        <v>1</v>
      </c>
      <c r="I836" s="74">
        <v>0.08</v>
      </c>
      <c r="J836" s="74">
        <v>0.08</v>
      </c>
    </row>
    <row r="837" spans="1:10" ht="26.1" customHeight="1" x14ac:dyDescent="0.2">
      <c r="A837" s="70" t="s">
        <v>202</v>
      </c>
      <c r="B837" s="71" t="s">
        <v>532</v>
      </c>
      <c r="C837" s="70" t="s">
        <v>46</v>
      </c>
      <c r="D837" s="70" t="s">
        <v>533</v>
      </c>
      <c r="E837" s="201" t="s">
        <v>205</v>
      </c>
      <c r="F837" s="201"/>
      <c r="G837" s="72" t="s">
        <v>22</v>
      </c>
      <c r="H837" s="73">
        <v>1</v>
      </c>
      <c r="I837" s="74">
        <v>0.89</v>
      </c>
      <c r="J837" s="74">
        <v>0.89</v>
      </c>
    </row>
    <row r="838" spans="1:10" ht="26.1" customHeight="1" x14ac:dyDescent="0.2">
      <c r="A838" s="70" t="s">
        <v>202</v>
      </c>
      <c r="B838" s="71" t="s">
        <v>383</v>
      </c>
      <c r="C838" s="70" t="s">
        <v>46</v>
      </c>
      <c r="D838" s="70" t="s">
        <v>384</v>
      </c>
      <c r="E838" s="201" t="s">
        <v>205</v>
      </c>
      <c r="F838" s="201"/>
      <c r="G838" s="72" t="s">
        <v>22</v>
      </c>
      <c r="H838" s="73">
        <v>1</v>
      </c>
      <c r="I838" s="74">
        <v>5.24</v>
      </c>
      <c r="J838" s="74">
        <v>5.24</v>
      </c>
    </row>
    <row r="839" spans="1:10" ht="26.1" customHeight="1" x14ac:dyDescent="0.2">
      <c r="A839" s="70" t="s">
        <v>202</v>
      </c>
      <c r="B839" s="71" t="s">
        <v>391</v>
      </c>
      <c r="C839" s="70" t="s">
        <v>46</v>
      </c>
      <c r="D839" s="70" t="s">
        <v>392</v>
      </c>
      <c r="E839" s="201" t="s">
        <v>205</v>
      </c>
      <c r="F839" s="201"/>
      <c r="G839" s="72" t="s">
        <v>22</v>
      </c>
      <c r="H839" s="73">
        <v>1</v>
      </c>
      <c r="I839" s="74">
        <v>1.43</v>
      </c>
      <c r="J839" s="74">
        <v>1.43</v>
      </c>
    </row>
    <row r="840" spans="1:10" ht="26.1" customHeight="1" x14ac:dyDescent="0.2">
      <c r="A840" s="70" t="s">
        <v>202</v>
      </c>
      <c r="B840" s="71" t="s">
        <v>534</v>
      </c>
      <c r="C840" s="70" t="s">
        <v>46</v>
      </c>
      <c r="D840" s="70" t="s">
        <v>535</v>
      </c>
      <c r="E840" s="201" t="s">
        <v>205</v>
      </c>
      <c r="F840" s="201"/>
      <c r="G840" s="72" t="s">
        <v>22</v>
      </c>
      <c r="H840" s="73">
        <v>1</v>
      </c>
      <c r="I840" s="74">
        <v>0.01</v>
      </c>
      <c r="J840" s="74">
        <v>0.01</v>
      </c>
    </row>
    <row r="841" spans="1:10" ht="24" customHeight="1" x14ac:dyDescent="0.2">
      <c r="A841" s="70" t="s">
        <v>202</v>
      </c>
      <c r="B841" s="71" t="s">
        <v>479</v>
      </c>
      <c r="C841" s="70" t="s">
        <v>46</v>
      </c>
      <c r="D841" s="70" t="s">
        <v>480</v>
      </c>
      <c r="E841" s="201" t="s">
        <v>280</v>
      </c>
      <c r="F841" s="201"/>
      <c r="G841" s="72" t="s">
        <v>22</v>
      </c>
      <c r="H841" s="73">
        <v>1</v>
      </c>
      <c r="I841" s="74">
        <v>18.27</v>
      </c>
      <c r="J841" s="74">
        <v>18.27</v>
      </c>
    </row>
    <row r="842" spans="1:10" ht="26.1" customHeight="1" x14ac:dyDescent="0.2">
      <c r="A842" s="70" t="s">
        <v>202</v>
      </c>
      <c r="B842" s="71" t="s">
        <v>381</v>
      </c>
      <c r="C842" s="70" t="s">
        <v>46</v>
      </c>
      <c r="D842" s="70" t="s">
        <v>382</v>
      </c>
      <c r="E842" s="201" t="s">
        <v>205</v>
      </c>
      <c r="F842" s="201"/>
      <c r="G842" s="72" t="s">
        <v>22</v>
      </c>
      <c r="H842" s="73">
        <v>1</v>
      </c>
      <c r="I842" s="74">
        <v>1</v>
      </c>
      <c r="J842" s="74">
        <v>1</v>
      </c>
    </row>
    <row r="843" spans="1:10" x14ac:dyDescent="0.2">
      <c r="A843" s="65"/>
      <c r="B843" s="65"/>
      <c r="C843" s="65"/>
      <c r="D843" s="65"/>
      <c r="E843" s="65" t="s">
        <v>192</v>
      </c>
      <c r="F843" s="66">
        <v>9.41</v>
      </c>
      <c r="G843" s="65" t="s">
        <v>193</v>
      </c>
      <c r="H843" s="66">
        <v>8.9499999999999993</v>
      </c>
      <c r="I843" s="65" t="s">
        <v>194</v>
      </c>
      <c r="J843" s="66">
        <v>18.36</v>
      </c>
    </row>
    <row r="844" spans="1:10" x14ac:dyDescent="0.2">
      <c r="A844" s="65"/>
      <c r="B844" s="65"/>
      <c r="C844" s="65"/>
      <c r="D844" s="65"/>
      <c r="E844" s="65" t="s">
        <v>195</v>
      </c>
      <c r="F844" s="66">
        <v>7.07</v>
      </c>
      <c r="G844" s="65"/>
      <c r="H844" s="205" t="s">
        <v>196</v>
      </c>
      <c r="I844" s="205"/>
      <c r="J844" s="66">
        <v>34.08</v>
      </c>
    </row>
    <row r="845" spans="1:10" ht="0.95" customHeight="1" x14ac:dyDescent="0.2">
      <c r="A845" s="55"/>
      <c r="B845" s="55"/>
      <c r="C845" s="55"/>
      <c r="D845" s="55"/>
      <c r="E845" s="55"/>
      <c r="F845" s="55"/>
      <c r="G845" s="55"/>
      <c r="H845" s="55"/>
      <c r="I845" s="55"/>
      <c r="J845" s="55"/>
    </row>
    <row r="846" spans="1:10" ht="18" customHeight="1" x14ac:dyDescent="0.2">
      <c r="A846" s="67"/>
      <c r="B846" s="68" t="s">
        <v>1</v>
      </c>
      <c r="C846" s="67" t="s">
        <v>2</v>
      </c>
      <c r="D846" s="67" t="s">
        <v>3</v>
      </c>
      <c r="E846" s="206" t="s">
        <v>176</v>
      </c>
      <c r="F846" s="206"/>
      <c r="G846" s="69" t="s">
        <v>4</v>
      </c>
      <c r="H846" s="68" t="s">
        <v>5</v>
      </c>
      <c r="I846" s="68" t="s">
        <v>6</v>
      </c>
      <c r="J846" s="68" t="s">
        <v>8</v>
      </c>
    </row>
    <row r="847" spans="1:10" ht="26.1" customHeight="1" x14ac:dyDescent="0.2">
      <c r="A847" s="55" t="s">
        <v>177</v>
      </c>
      <c r="B847" s="56" t="s">
        <v>184</v>
      </c>
      <c r="C847" s="55" t="s">
        <v>46</v>
      </c>
      <c r="D847" s="55" t="s">
        <v>185</v>
      </c>
      <c r="E847" s="203" t="s">
        <v>186</v>
      </c>
      <c r="F847" s="203"/>
      <c r="G847" s="57" t="s">
        <v>22</v>
      </c>
      <c r="H847" s="58">
        <v>1</v>
      </c>
      <c r="I847" s="59">
        <v>29.45</v>
      </c>
      <c r="J847" s="59">
        <v>29.45</v>
      </c>
    </row>
    <row r="848" spans="1:10" ht="26.1" customHeight="1" x14ac:dyDescent="0.2">
      <c r="A848" s="60" t="s">
        <v>179</v>
      </c>
      <c r="B848" s="61" t="s">
        <v>481</v>
      </c>
      <c r="C848" s="60" t="s">
        <v>46</v>
      </c>
      <c r="D848" s="60" t="s">
        <v>482</v>
      </c>
      <c r="E848" s="204" t="s">
        <v>186</v>
      </c>
      <c r="F848" s="204"/>
      <c r="G848" s="62" t="s">
        <v>22</v>
      </c>
      <c r="H848" s="63">
        <v>1</v>
      </c>
      <c r="I848" s="64">
        <v>0.33</v>
      </c>
      <c r="J848" s="64">
        <v>0.33</v>
      </c>
    </row>
    <row r="849" spans="1:10" ht="26.1" customHeight="1" x14ac:dyDescent="0.2">
      <c r="A849" s="70" t="s">
        <v>202</v>
      </c>
      <c r="B849" s="71" t="s">
        <v>483</v>
      </c>
      <c r="C849" s="70" t="s">
        <v>46</v>
      </c>
      <c r="D849" s="70" t="s">
        <v>484</v>
      </c>
      <c r="E849" s="201" t="s">
        <v>280</v>
      </c>
      <c r="F849" s="201"/>
      <c r="G849" s="72" t="s">
        <v>22</v>
      </c>
      <c r="H849" s="73">
        <v>1</v>
      </c>
      <c r="I849" s="74">
        <v>20.47</v>
      </c>
      <c r="J849" s="74">
        <v>20.47</v>
      </c>
    </row>
    <row r="850" spans="1:10" ht="26.1" customHeight="1" x14ac:dyDescent="0.2">
      <c r="A850" s="70" t="s">
        <v>202</v>
      </c>
      <c r="B850" s="71" t="s">
        <v>381</v>
      </c>
      <c r="C850" s="70" t="s">
        <v>46</v>
      </c>
      <c r="D850" s="70" t="s">
        <v>382</v>
      </c>
      <c r="E850" s="201" t="s">
        <v>205</v>
      </c>
      <c r="F850" s="201"/>
      <c r="G850" s="72" t="s">
        <v>22</v>
      </c>
      <c r="H850" s="73">
        <v>1</v>
      </c>
      <c r="I850" s="74">
        <v>1</v>
      </c>
      <c r="J850" s="74">
        <v>1</v>
      </c>
    </row>
    <row r="851" spans="1:10" ht="26.1" customHeight="1" x14ac:dyDescent="0.2">
      <c r="A851" s="70" t="s">
        <v>202</v>
      </c>
      <c r="B851" s="71" t="s">
        <v>385</v>
      </c>
      <c r="C851" s="70" t="s">
        <v>46</v>
      </c>
      <c r="D851" s="70" t="s">
        <v>386</v>
      </c>
      <c r="E851" s="201" t="s">
        <v>205</v>
      </c>
      <c r="F851" s="201"/>
      <c r="G851" s="72" t="s">
        <v>22</v>
      </c>
      <c r="H851" s="73">
        <v>1</v>
      </c>
      <c r="I851" s="74">
        <v>0.08</v>
      </c>
      <c r="J851" s="74">
        <v>0.08</v>
      </c>
    </row>
    <row r="852" spans="1:10" ht="26.1" customHeight="1" x14ac:dyDescent="0.2">
      <c r="A852" s="70" t="s">
        <v>202</v>
      </c>
      <c r="B852" s="71" t="s">
        <v>391</v>
      </c>
      <c r="C852" s="70" t="s">
        <v>46</v>
      </c>
      <c r="D852" s="70" t="s">
        <v>392</v>
      </c>
      <c r="E852" s="201" t="s">
        <v>205</v>
      </c>
      <c r="F852" s="201"/>
      <c r="G852" s="72" t="s">
        <v>22</v>
      </c>
      <c r="H852" s="73">
        <v>1</v>
      </c>
      <c r="I852" s="74">
        <v>1.43</v>
      </c>
      <c r="J852" s="74">
        <v>1.43</v>
      </c>
    </row>
    <row r="853" spans="1:10" ht="26.1" customHeight="1" x14ac:dyDescent="0.2">
      <c r="A853" s="70" t="s">
        <v>202</v>
      </c>
      <c r="B853" s="71" t="s">
        <v>383</v>
      </c>
      <c r="C853" s="70" t="s">
        <v>46</v>
      </c>
      <c r="D853" s="70" t="s">
        <v>384</v>
      </c>
      <c r="E853" s="201" t="s">
        <v>205</v>
      </c>
      <c r="F853" s="201"/>
      <c r="G853" s="72" t="s">
        <v>22</v>
      </c>
      <c r="H853" s="73">
        <v>1</v>
      </c>
      <c r="I853" s="74">
        <v>5.24</v>
      </c>
      <c r="J853" s="74">
        <v>5.24</v>
      </c>
    </row>
    <row r="854" spans="1:10" ht="26.1" customHeight="1" x14ac:dyDescent="0.2">
      <c r="A854" s="70" t="s">
        <v>202</v>
      </c>
      <c r="B854" s="71" t="s">
        <v>532</v>
      </c>
      <c r="C854" s="70" t="s">
        <v>46</v>
      </c>
      <c r="D854" s="70" t="s">
        <v>533</v>
      </c>
      <c r="E854" s="201" t="s">
        <v>205</v>
      </c>
      <c r="F854" s="201"/>
      <c r="G854" s="72" t="s">
        <v>22</v>
      </c>
      <c r="H854" s="73">
        <v>1</v>
      </c>
      <c r="I854" s="74">
        <v>0.89</v>
      </c>
      <c r="J854" s="74">
        <v>0.89</v>
      </c>
    </row>
    <row r="855" spans="1:10" ht="26.1" customHeight="1" x14ac:dyDescent="0.2">
      <c r="A855" s="70" t="s">
        <v>202</v>
      </c>
      <c r="B855" s="71" t="s">
        <v>534</v>
      </c>
      <c r="C855" s="70" t="s">
        <v>46</v>
      </c>
      <c r="D855" s="70" t="s">
        <v>535</v>
      </c>
      <c r="E855" s="201" t="s">
        <v>205</v>
      </c>
      <c r="F855" s="201"/>
      <c r="G855" s="72" t="s">
        <v>22</v>
      </c>
      <c r="H855" s="73">
        <v>1</v>
      </c>
      <c r="I855" s="74">
        <v>0.01</v>
      </c>
      <c r="J855" s="74">
        <v>0.01</v>
      </c>
    </row>
    <row r="856" spans="1:10" x14ac:dyDescent="0.2">
      <c r="A856" s="65"/>
      <c r="B856" s="65"/>
      <c r="C856" s="65"/>
      <c r="D856" s="65"/>
      <c r="E856" s="65" t="s">
        <v>192</v>
      </c>
      <c r="F856" s="66">
        <v>10.66</v>
      </c>
      <c r="G856" s="65" t="s">
        <v>193</v>
      </c>
      <c r="H856" s="66">
        <v>10.14</v>
      </c>
      <c r="I856" s="65" t="s">
        <v>194</v>
      </c>
      <c r="J856" s="66">
        <v>20.8</v>
      </c>
    </row>
    <row r="857" spans="1:10" x14ac:dyDescent="0.2">
      <c r="A857" s="65"/>
      <c r="B857" s="65"/>
      <c r="C857" s="65"/>
      <c r="D857" s="65"/>
      <c r="E857" s="65" t="s">
        <v>195</v>
      </c>
      <c r="F857" s="66">
        <v>7.71</v>
      </c>
      <c r="G857" s="65"/>
      <c r="H857" s="205" t="s">
        <v>196</v>
      </c>
      <c r="I857" s="205"/>
      <c r="J857" s="66">
        <v>37.159999999999997</v>
      </c>
    </row>
    <row r="858" spans="1:10" ht="0.95" customHeight="1" x14ac:dyDescent="0.2">
      <c r="A858" s="55"/>
      <c r="B858" s="55"/>
      <c r="C858" s="55"/>
      <c r="D858" s="55"/>
      <c r="E858" s="55"/>
      <c r="F858" s="55"/>
      <c r="G858" s="55"/>
      <c r="H858" s="55"/>
      <c r="I858" s="55"/>
      <c r="J858" s="55"/>
    </row>
    <row r="859" spans="1:10" ht="18" customHeight="1" x14ac:dyDescent="0.2">
      <c r="A859" s="67"/>
      <c r="B859" s="68" t="s">
        <v>1</v>
      </c>
      <c r="C859" s="67" t="s">
        <v>2</v>
      </c>
      <c r="D859" s="67" t="s">
        <v>3</v>
      </c>
      <c r="E859" s="206" t="s">
        <v>176</v>
      </c>
      <c r="F859" s="206"/>
      <c r="G859" s="69" t="s">
        <v>4</v>
      </c>
      <c r="H859" s="68" t="s">
        <v>5</v>
      </c>
      <c r="I859" s="68" t="s">
        <v>6</v>
      </c>
      <c r="J859" s="68" t="s">
        <v>8</v>
      </c>
    </row>
    <row r="860" spans="1:10" ht="26.1" customHeight="1" x14ac:dyDescent="0.2">
      <c r="A860" s="55" t="s">
        <v>177</v>
      </c>
      <c r="B860" s="56" t="s">
        <v>328</v>
      </c>
      <c r="C860" s="55" t="s">
        <v>46</v>
      </c>
      <c r="D860" s="55" t="s">
        <v>329</v>
      </c>
      <c r="E860" s="203" t="s">
        <v>186</v>
      </c>
      <c r="F860" s="203"/>
      <c r="G860" s="57" t="s">
        <v>33</v>
      </c>
      <c r="H860" s="58">
        <v>1</v>
      </c>
      <c r="I860" s="59">
        <v>4468.16</v>
      </c>
      <c r="J860" s="59">
        <v>4468.16</v>
      </c>
    </row>
    <row r="861" spans="1:10" ht="26.1" customHeight="1" x14ac:dyDescent="0.2">
      <c r="A861" s="60" t="s">
        <v>179</v>
      </c>
      <c r="B861" s="61" t="s">
        <v>485</v>
      </c>
      <c r="C861" s="60" t="s">
        <v>46</v>
      </c>
      <c r="D861" s="60" t="s">
        <v>486</v>
      </c>
      <c r="E861" s="204" t="s">
        <v>186</v>
      </c>
      <c r="F861" s="204"/>
      <c r="G861" s="62" t="s">
        <v>33</v>
      </c>
      <c r="H861" s="63">
        <v>1</v>
      </c>
      <c r="I861" s="64">
        <v>17.64</v>
      </c>
      <c r="J861" s="64">
        <v>17.64</v>
      </c>
    </row>
    <row r="862" spans="1:10" ht="26.1" customHeight="1" x14ac:dyDescent="0.2">
      <c r="A862" s="70" t="s">
        <v>202</v>
      </c>
      <c r="B862" s="71" t="s">
        <v>536</v>
      </c>
      <c r="C862" s="70" t="s">
        <v>46</v>
      </c>
      <c r="D862" s="70" t="s">
        <v>537</v>
      </c>
      <c r="E862" s="201" t="s">
        <v>205</v>
      </c>
      <c r="F862" s="201"/>
      <c r="G862" s="72" t="s">
        <v>33</v>
      </c>
      <c r="H862" s="73">
        <v>1</v>
      </c>
      <c r="I862" s="74">
        <v>988.66</v>
      </c>
      <c r="J862" s="74">
        <v>988.66</v>
      </c>
    </row>
    <row r="863" spans="1:10" ht="26.1" customHeight="1" x14ac:dyDescent="0.2">
      <c r="A863" s="70" t="s">
        <v>202</v>
      </c>
      <c r="B863" s="71" t="s">
        <v>538</v>
      </c>
      <c r="C863" s="70" t="s">
        <v>46</v>
      </c>
      <c r="D863" s="70" t="s">
        <v>539</v>
      </c>
      <c r="E863" s="201" t="s">
        <v>205</v>
      </c>
      <c r="F863" s="201"/>
      <c r="G863" s="72" t="s">
        <v>33</v>
      </c>
      <c r="H863" s="73">
        <v>1</v>
      </c>
      <c r="I863" s="74">
        <v>0.01</v>
      </c>
      <c r="J863" s="74">
        <v>0.01</v>
      </c>
    </row>
    <row r="864" spans="1:10" ht="26.1" customHeight="1" x14ac:dyDescent="0.2">
      <c r="A864" s="70" t="s">
        <v>202</v>
      </c>
      <c r="B864" s="71" t="s">
        <v>357</v>
      </c>
      <c r="C864" s="70" t="s">
        <v>46</v>
      </c>
      <c r="D864" s="70" t="s">
        <v>358</v>
      </c>
      <c r="E864" s="201" t="s">
        <v>205</v>
      </c>
      <c r="F864" s="201"/>
      <c r="G864" s="72" t="s">
        <v>33</v>
      </c>
      <c r="H864" s="73">
        <v>1</v>
      </c>
      <c r="I864" s="74">
        <v>270.51</v>
      </c>
      <c r="J864" s="74">
        <v>270.51</v>
      </c>
    </row>
    <row r="865" spans="1:10" ht="26.1" customHeight="1" x14ac:dyDescent="0.2">
      <c r="A865" s="70" t="s">
        <v>202</v>
      </c>
      <c r="B865" s="71" t="s">
        <v>540</v>
      </c>
      <c r="C865" s="70" t="s">
        <v>46</v>
      </c>
      <c r="D865" s="70" t="s">
        <v>541</v>
      </c>
      <c r="E865" s="201" t="s">
        <v>205</v>
      </c>
      <c r="F865" s="201"/>
      <c r="G865" s="72" t="s">
        <v>33</v>
      </c>
      <c r="H865" s="73">
        <v>1</v>
      </c>
      <c r="I865" s="74">
        <v>167.95</v>
      </c>
      <c r="J865" s="74">
        <v>167.95</v>
      </c>
    </row>
    <row r="866" spans="1:10" ht="24" customHeight="1" x14ac:dyDescent="0.2">
      <c r="A866" s="70" t="s">
        <v>202</v>
      </c>
      <c r="B866" s="71" t="s">
        <v>487</v>
      </c>
      <c r="C866" s="70" t="s">
        <v>46</v>
      </c>
      <c r="D866" s="70" t="s">
        <v>488</v>
      </c>
      <c r="E866" s="201" t="s">
        <v>280</v>
      </c>
      <c r="F866" s="201"/>
      <c r="G866" s="72" t="s">
        <v>33</v>
      </c>
      <c r="H866" s="73">
        <v>1</v>
      </c>
      <c r="I866" s="74">
        <v>2818.43</v>
      </c>
      <c r="J866" s="74">
        <v>2818.43</v>
      </c>
    </row>
    <row r="867" spans="1:10" ht="26.1" customHeight="1" x14ac:dyDescent="0.2">
      <c r="A867" s="70" t="s">
        <v>202</v>
      </c>
      <c r="B867" s="71" t="s">
        <v>542</v>
      </c>
      <c r="C867" s="70" t="s">
        <v>46</v>
      </c>
      <c r="D867" s="70" t="s">
        <v>543</v>
      </c>
      <c r="E867" s="201" t="s">
        <v>205</v>
      </c>
      <c r="F867" s="201"/>
      <c r="G867" s="72" t="s">
        <v>33</v>
      </c>
      <c r="H867" s="73">
        <v>1</v>
      </c>
      <c r="I867" s="74">
        <v>189.5</v>
      </c>
      <c r="J867" s="74">
        <v>189.5</v>
      </c>
    </row>
    <row r="868" spans="1:10" ht="26.1" customHeight="1" x14ac:dyDescent="0.2">
      <c r="A868" s="70" t="s">
        <v>202</v>
      </c>
      <c r="B868" s="71" t="s">
        <v>355</v>
      </c>
      <c r="C868" s="70" t="s">
        <v>46</v>
      </c>
      <c r="D868" s="70" t="s">
        <v>356</v>
      </c>
      <c r="E868" s="201" t="s">
        <v>205</v>
      </c>
      <c r="F868" s="201"/>
      <c r="G868" s="72" t="s">
        <v>33</v>
      </c>
      <c r="H868" s="73">
        <v>1</v>
      </c>
      <c r="I868" s="74">
        <v>15.46</v>
      </c>
      <c r="J868" s="74">
        <v>15.46</v>
      </c>
    </row>
    <row r="869" spans="1:10" x14ac:dyDescent="0.2">
      <c r="A869" s="65"/>
      <c r="B869" s="65"/>
      <c r="C869" s="65"/>
      <c r="D869" s="65"/>
      <c r="E869" s="65" t="s">
        <v>192</v>
      </c>
      <c r="F869" s="66">
        <v>1848.2</v>
      </c>
      <c r="G869" s="65" t="s">
        <v>193</v>
      </c>
      <c r="H869" s="66">
        <v>987.87</v>
      </c>
      <c r="I869" s="65" t="s">
        <v>194</v>
      </c>
      <c r="J869" s="66">
        <v>2836.07</v>
      </c>
    </row>
    <row r="870" spans="1:10" x14ac:dyDescent="0.2">
      <c r="A870" s="65"/>
      <c r="B870" s="65"/>
      <c r="C870" s="65"/>
      <c r="D870" s="65"/>
      <c r="E870" s="65" t="s">
        <v>195</v>
      </c>
      <c r="F870" s="66">
        <v>1170.6500000000001</v>
      </c>
      <c r="G870" s="65"/>
      <c r="H870" s="205" t="s">
        <v>196</v>
      </c>
      <c r="I870" s="205"/>
      <c r="J870" s="66">
        <v>5638.81</v>
      </c>
    </row>
    <row r="871" spans="1:10" ht="0.95" customHeight="1" x14ac:dyDescent="0.2">
      <c r="A871" s="55"/>
      <c r="B871" s="55"/>
      <c r="C871" s="55"/>
      <c r="D871" s="55"/>
      <c r="E871" s="55"/>
      <c r="F871" s="55"/>
      <c r="G871" s="55"/>
      <c r="H871" s="55"/>
      <c r="I871" s="55"/>
      <c r="J871" s="55"/>
    </row>
    <row r="872" spans="1:10" ht="18" customHeight="1" x14ac:dyDescent="0.2">
      <c r="A872" s="67"/>
      <c r="B872" s="68" t="s">
        <v>1</v>
      </c>
      <c r="C872" s="67" t="s">
        <v>2</v>
      </c>
      <c r="D872" s="67" t="s">
        <v>3</v>
      </c>
      <c r="E872" s="206" t="s">
        <v>176</v>
      </c>
      <c r="F872" s="206"/>
      <c r="G872" s="69" t="s">
        <v>4</v>
      </c>
      <c r="H872" s="68" t="s">
        <v>5</v>
      </c>
      <c r="I872" s="68" t="s">
        <v>6</v>
      </c>
      <c r="J872" s="68" t="s">
        <v>8</v>
      </c>
    </row>
    <row r="873" spans="1:10" ht="26.1" customHeight="1" x14ac:dyDescent="0.2">
      <c r="A873" s="55" t="s">
        <v>177</v>
      </c>
      <c r="B873" s="56" t="s">
        <v>251</v>
      </c>
      <c r="C873" s="55" t="s">
        <v>46</v>
      </c>
      <c r="D873" s="55" t="s">
        <v>252</v>
      </c>
      <c r="E873" s="203" t="s">
        <v>186</v>
      </c>
      <c r="F873" s="203"/>
      <c r="G873" s="57" t="s">
        <v>22</v>
      </c>
      <c r="H873" s="58">
        <v>1</v>
      </c>
      <c r="I873" s="59">
        <v>24.23</v>
      </c>
      <c r="J873" s="59">
        <v>24.23</v>
      </c>
    </row>
    <row r="874" spans="1:10" ht="39" customHeight="1" x14ac:dyDescent="0.2">
      <c r="A874" s="60" t="s">
        <v>179</v>
      </c>
      <c r="B874" s="61" t="s">
        <v>489</v>
      </c>
      <c r="C874" s="60" t="s">
        <v>46</v>
      </c>
      <c r="D874" s="60" t="s">
        <v>490</v>
      </c>
      <c r="E874" s="204" t="s">
        <v>186</v>
      </c>
      <c r="F874" s="204"/>
      <c r="G874" s="62" t="s">
        <v>22</v>
      </c>
      <c r="H874" s="63">
        <v>1</v>
      </c>
      <c r="I874" s="64">
        <v>0.12</v>
      </c>
      <c r="J874" s="64">
        <v>0.12</v>
      </c>
    </row>
    <row r="875" spans="1:10" ht="26.1" customHeight="1" x14ac:dyDescent="0.2">
      <c r="A875" s="70" t="s">
        <v>202</v>
      </c>
      <c r="B875" s="71" t="s">
        <v>381</v>
      </c>
      <c r="C875" s="70" t="s">
        <v>46</v>
      </c>
      <c r="D875" s="70" t="s">
        <v>382</v>
      </c>
      <c r="E875" s="201" t="s">
        <v>205</v>
      </c>
      <c r="F875" s="201"/>
      <c r="G875" s="72" t="s">
        <v>22</v>
      </c>
      <c r="H875" s="73">
        <v>1</v>
      </c>
      <c r="I875" s="74">
        <v>1</v>
      </c>
      <c r="J875" s="74">
        <v>1</v>
      </c>
    </row>
    <row r="876" spans="1:10" ht="26.1" customHeight="1" x14ac:dyDescent="0.2">
      <c r="A876" s="70" t="s">
        <v>202</v>
      </c>
      <c r="B876" s="71" t="s">
        <v>532</v>
      </c>
      <c r="C876" s="70" t="s">
        <v>46</v>
      </c>
      <c r="D876" s="70" t="s">
        <v>533</v>
      </c>
      <c r="E876" s="201" t="s">
        <v>205</v>
      </c>
      <c r="F876" s="201"/>
      <c r="G876" s="72" t="s">
        <v>22</v>
      </c>
      <c r="H876" s="73">
        <v>1</v>
      </c>
      <c r="I876" s="74">
        <v>0.89</v>
      </c>
      <c r="J876" s="74">
        <v>0.89</v>
      </c>
    </row>
    <row r="877" spans="1:10" ht="26.1" customHeight="1" x14ac:dyDescent="0.2">
      <c r="A877" s="70" t="s">
        <v>202</v>
      </c>
      <c r="B877" s="71" t="s">
        <v>383</v>
      </c>
      <c r="C877" s="70" t="s">
        <v>46</v>
      </c>
      <c r="D877" s="70" t="s">
        <v>384</v>
      </c>
      <c r="E877" s="201" t="s">
        <v>205</v>
      </c>
      <c r="F877" s="201"/>
      <c r="G877" s="72" t="s">
        <v>22</v>
      </c>
      <c r="H877" s="73">
        <v>1</v>
      </c>
      <c r="I877" s="74">
        <v>5.24</v>
      </c>
      <c r="J877" s="74">
        <v>5.24</v>
      </c>
    </row>
    <row r="878" spans="1:10" ht="26.1" customHeight="1" x14ac:dyDescent="0.2">
      <c r="A878" s="70" t="s">
        <v>202</v>
      </c>
      <c r="B878" s="71" t="s">
        <v>391</v>
      </c>
      <c r="C878" s="70" t="s">
        <v>46</v>
      </c>
      <c r="D878" s="70" t="s">
        <v>392</v>
      </c>
      <c r="E878" s="201" t="s">
        <v>205</v>
      </c>
      <c r="F878" s="201"/>
      <c r="G878" s="72" t="s">
        <v>22</v>
      </c>
      <c r="H878" s="73">
        <v>1</v>
      </c>
      <c r="I878" s="74">
        <v>1.43</v>
      </c>
      <c r="J878" s="74">
        <v>1.43</v>
      </c>
    </row>
    <row r="879" spans="1:10" ht="26.1" customHeight="1" x14ac:dyDescent="0.2">
      <c r="A879" s="70" t="s">
        <v>202</v>
      </c>
      <c r="B879" s="71" t="s">
        <v>385</v>
      </c>
      <c r="C879" s="70" t="s">
        <v>46</v>
      </c>
      <c r="D879" s="70" t="s">
        <v>386</v>
      </c>
      <c r="E879" s="201" t="s">
        <v>205</v>
      </c>
      <c r="F879" s="201"/>
      <c r="G879" s="72" t="s">
        <v>22</v>
      </c>
      <c r="H879" s="73">
        <v>1</v>
      </c>
      <c r="I879" s="74">
        <v>0.08</v>
      </c>
      <c r="J879" s="74">
        <v>0.08</v>
      </c>
    </row>
    <row r="880" spans="1:10" ht="26.1" customHeight="1" x14ac:dyDescent="0.2">
      <c r="A880" s="70" t="s">
        <v>202</v>
      </c>
      <c r="B880" s="71" t="s">
        <v>491</v>
      </c>
      <c r="C880" s="70" t="s">
        <v>46</v>
      </c>
      <c r="D880" s="70" t="s">
        <v>492</v>
      </c>
      <c r="E880" s="201" t="s">
        <v>280</v>
      </c>
      <c r="F880" s="201"/>
      <c r="G880" s="72" t="s">
        <v>22</v>
      </c>
      <c r="H880" s="73">
        <v>1</v>
      </c>
      <c r="I880" s="74">
        <v>15.46</v>
      </c>
      <c r="J880" s="74">
        <v>15.46</v>
      </c>
    </row>
    <row r="881" spans="1:10" ht="26.1" customHeight="1" x14ac:dyDescent="0.2">
      <c r="A881" s="70" t="s">
        <v>202</v>
      </c>
      <c r="B881" s="71" t="s">
        <v>534</v>
      </c>
      <c r="C881" s="70" t="s">
        <v>46</v>
      </c>
      <c r="D881" s="70" t="s">
        <v>535</v>
      </c>
      <c r="E881" s="201" t="s">
        <v>205</v>
      </c>
      <c r="F881" s="201"/>
      <c r="G881" s="72" t="s">
        <v>22</v>
      </c>
      <c r="H881" s="73">
        <v>1</v>
      </c>
      <c r="I881" s="74">
        <v>0.01</v>
      </c>
      <c r="J881" s="74">
        <v>0.01</v>
      </c>
    </row>
    <row r="882" spans="1:10" x14ac:dyDescent="0.2">
      <c r="A882" s="65"/>
      <c r="B882" s="65"/>
      <c r="C882" s="65"/>
      <c r="D882" s="65"/>
      <c r="E882" s="65" t="s">
        <v>192</v>
      </c>
      <c r="F882" s="66">
        <v>7.98</v>
      </c>
      <c r="G882" s="65" t="s">
        <v>193</v>
      </c>
      <c r="H882" s="66">
        <v>7.6</v>
      </c>
      <c r="I882" s="65" t="s">
        <v>194</v>
      </c>
      <c r="J882" s="66">
        <v>15.58</v>
      </c>
    </row>
    <row r="883" spans="1:10" x14ac:dyDescent="0.2">
      <c r="A883" s="65"/>
      <c r="B883" s="65"/>
      <c r="C883" s="65"/>
      <c r="D883" s="65"/>
      <c r="E883" s="65" t="s">
        <v>195</v>
      </c>
      <c r="F883" s="66">
        <v>6.34</v>
      </c>
      <c r="G883" s="65"/>
      <c r="H883" s="205" t="s">
        <v>196</v>
      </c>
      <c r="I883" s="205"/>
      <c r="J883" s="66">
        <v>30.57</v>
      </c>
    </row>
    <row r="884" spans="1:10" ht="0.95" customHeight="1" x14ac:dyDescent="0.2">
      <c r="A884" s="55"/>
      <c r="B884" s="55"/>
      <c r="C884" s="55"/>
      <c r="D884" s="55"/>
      <c r="E884" s="55"/>
      <c r="F884" s="55"/>
      <c r="G884" s="55"/>
      <c r="H884" s="55"/>
      <c r="I884" s="55"/>
      <c r="J884" s="55"/>
    </row>
    <row r="885" spans="1:10" ht="18" customHeight="1" x14ac:dyDescent="0.2">
      <c r="A885" s="67"/>
      <c r="B885" s="68" t="s">
        <v>1</v>
      </c>
      <c r="C885" s="67" t="s">
        <v>2</v>
      </c>
      <c r="D885" s="67" t="s">
        <v>3</v>
      </c>
      <c r="E885" s="206" t="s">
        <v>176</v>
      </c>
      <c r="F885" s="206"/>
      <c r="G885" s="69" t="s">
        <v>4</v>
      </c>
      <c r="H885" s="68" t="s">
        <v>5</v>
      </c>
      <c r="I885" s="68" t="s">
        <v>6</v>
      </c>
      <c r="J885" s="68" t="s">
        <v>8</v>
      </c>
    </row>
    <row r="886" spans="1:10" ht="26.1" customHeight="1" x14ac:dyDescent="0.2">
      <c r="A886" s="55" t="s">
        <v>177</v>
      </c>
      <c r="B886" s="56" t="s">
        <v>395</v>
      </c>
      <c r="C886" s="55" t="s">
        <v>26</v>
      </c>
      <c r="D886" s="55" t="s">
        <v>396</v>
      </c>
      <c r="E886" s="203">
        <v>0</v>
      </c>
      <c r="F886" s="203"/>
      <c r="G886" s="57" t="s">
        <v>199</v>
      </c>
      <c r="H886" s="58">
        <v>1</v>
      </c>
      <c r="I886" s="59">
        <v>29.28</v>
      </c>
      <c r="J886" s="59">
        <v>29.28</v>
      </c>
    </row>
    <row r="887" spans="1:10" ht="39" customHeight="1" x14ac:dyDescent="0.2">
      <c r="A887" s="60" t="s">
        <v>179</v>
      </c>
      <c r="B887" s="61" t="s">
        <v>493</v>
      </c>
      <c r="C887" s="60" t="s">
        <v>26</v>
      </c>
      <c r="D887" s="60" t="s">
        <v>494</v>
      </c>
      <c r="E887" s="204">
        <v>0</v>
      </c>
      <c r="F887" s="204"/>
      <c r="G887" s="62" t="s">
        <v>199</v>
      </c>
      <c r="H887" s="63">
        <v>1</v>
      </c>
      <c r="I887" s="64">
        <v>0.17</v>
      </c>
      <c r="J887" s="64">
        <v>0.17</v>
      </c>
    </row>
    <row r="888" spans="1:10" ht="26.1" customHeight="1" x14ac:dyDescent="0.2">
      <c r="A888" s="70" t="s">
        <v>202</v>
      </c>
      <c r="B888" s="71" t="s">
        <v>544</v>
      </c>
      <c r="C888" s="70" t="s">
        <v>26</v>
      </c>
      <c r="D888" s="70" t="s">
        <v>545</v>
      </c>
      <c r="E888" s="201" t="s">
        <v>205</v>
      </c>
      <c r="F888" s="201"/>
      <c r="G888" s="72" t="s">
        <v>199</v>
      </c>
      <c r="H888" s="73">
        <v>1</v>
      </c>
      <c r="I888" s="74">
        <v>0.89</v>
      </c>
      <c r="J888" s="74">
        <v>0.89</v>
      </c>
    </row>
    <row r="889" spans="1:10" ht="26.1" customHeight="1" x14ac:dyDescent="0.2">
      <c r="A889" s="70" t="s">
        <v>202</v>
      </c>
      <c r="B889" s="71" t="s">
        <v>546</v>
      </c>
      <c r="C889" s="70" t="s">
        <v>26</v>
      </c>
      <c r="D889" s="70" t="s">
        <v>547</v>
      </c>
      <c r="E889" s="201" t="s">
        <v>205</v>
      </c>
      <c r="F889" s="201"/>
      <c r="G889" s="72" t="s">
        <v>199</v>
      </c>
      <c r="H889" s="73">
        <v>1</v>
      </c>
      <c r="I889" s="74">
        <v>0.01</v>
      </c>
      <c r="J889" s="74">
        <v>0.01</v>
      </c>
    </row>
    <row r="890" spans="1:10" ht="24" customHeight="1" x14ac:dyDescent="0.2">
      <c r="A890" s="70" t="s">
        <v>202</v>
      </c>
      <c r="B890" s="71" t="s">
        <v>495</v>
      </c>
      <c r="C890" s="70" t="s">
        <v>26</v>
      </c>
      <c r="D890" s="70" t="s">
        <v>496</v>
      </c>
      <c r="E890" s="201" t="s">
        <v>280</v>
      </c>
      <c r="F890" s="201"/>
      <c r="G890" s="72" t="s">
        <v>199</v>
      </c>
      <c r="H890" s="73">
        <v>1</v>
      </c>
      <c r="I890" s="74">
        <v>20.46</v>
      </c>
      <c r="J890" s="74">
        <v>20.46</v>
      </c>
    </row>
    <row r="891" spans="1:10" ht="26.1" customHeight="1" x14ac:dyDescent="0.2">
      <c r="A891" s="70" t="s">
        <v>202</v>
      </c>
      <c r="B891" s="71" t="s">
        <v>377</v>
      </c>
      <c r="C891" s="70" t="s">
        <v>26</v>
      </c>
      <c r="D891" s="70" t="s">
        <v>378</v>
      </c>
      <c r="E891" s="201" t="s">
        <v>205</v>
      </c>
      <c r="F891" s="201"/>
      <c r="G891" s="72" t="s">
        <v>199</v>
      </c>
      <c r="H891" s="73">
        <v>1</v>
      </c>
      <c r="I891" s="74">
        <v>1.43</v>
      </c>
      <c r="J891" s="74">
        <v>1.43</v>
      </c>
    </row>
    <row r="892" spans="1:10" ht="26.1" customHeight="1" x14ac:dyDescent="0.2">
      <c r="A892" s="70" t="s">
        <v>202</v>
      </c>
      <c r="B892" s="71" t="s">
        <v>369</v>
      </c>
      <c r="C892" s="70" t="s">
        <v>26</v>
      </c>
      <c r="D892" s="70" t="s">
        <v>370</v>
      </c>
      <c r="E892" s="201" t="s">
        <v>205</v>
      </c>
      <c r="F892" s="201"/>
      <c r="G892" s="72" t="s">
        <v>199</v>
      </c>
      <c r="H892" s="73">
        <v>1</v>
      </c>
      <c r="I892" s="74">
        <v>5.24</v>
      </c>
      <c r="J892" s="74">
        <v>5.24</v>
      </c>
    </row>
    <row r="893" spans="1:10" ht="26.1" customHeight="1" x14ac:dyDescent="0.2">
      <c r="A893" s="70" t="s">
        <v>202</v>
      </c>
      <c r="B893" s="71" t="s">
        <v>365</v>
      </c>
      <c r="C893" s="70" t="s">
        <v>26</v>
      </c>
      <c r="D893" s="70" t="s">
        <v>366</v>
      </c>
      <c r="E893" s="201" t="s">
        <v>205</v>
      </c>
      <c r="F893" s="201"/>
      <c r="G893" s="72" t="s">
        <v>199</v>
      </c>
      <c r="H893" s="73">
        <v>1</v>
      </c>
      <c r="I893" s="74">
        <v>0.08</v>
      </c>
      <c r="J893" s="74">
        <v>0.08</v>
      </c>
    </row>
    <row r="894" spans="1:10" ht="26.1" customHeight="1" x14ac:dyDescent="0.2">
      <c r="A894" s="70" t="s">
        <v>202</v>
      </c>
      <c r="B894" s="71" t="s">
        <v>371</v>
      </c>
      <c r="C894" s="70" t="s">
        <v>26</v>
      </c>
      <c r="D894" s="70" t="s">
        <v>372</v>
      </c>
      <c r="E894" s="201" t="s">
        <v>205</v>
      </c>
      <c r="F894" s="201"/>
      <c r="G894" s="72" t="s">
        <v>199</v>
      </c>
      <c r="H894" s="73">
        <v>1</v>
      </c>
      <c r="I894" s="74">
        <v>1</v>
      </c>
      <c r="J894" s="74">
        <v>1</v>
      </c>
    </row>
    <row r="895" spans="1:10" x14ac:dyDescent="0.2">
      <c r="A895" s="65"/>
      <c r="B895" s="65"/>
      <c r="C895" s="65"/>
      <c r="D895" s="65"/>
      <c r="E895" s="65" t="s">
        <v>192</v>
      </c>
      <c r="F895" s="66">
        <v>10.57</v>
      </c>
      <c r="G895" s="65" t="s">
        <v>193</v>
      </c>
      <c r="H895" s="66">
        <v>10.06</v>
      </c>
      <c r="I895" s="65" t="s">
        <v>194</v>
      </c>
      <c r="J895" s="66">
        <v>20.63</v>
      </c>
    </row>
    <row r="896" spans="1:10" x14ac:dyDescent="0.2">
      <c r="A896" s="65"/>
      <c r="B896" s="65"/>
      <c r="C896" s="65"/>
      <c r="D896" s="65"/>
      <c r="E896" s="65" t="s">
        <v>195</v>
      </c>
      <c r="F896" s="66">
        <v>7.67</v>
      </c>
      <c r="G896" s="65"/>
      <c r="H896" s="205" t="s">
        <v>196</v>
      </c>
      <c r="I896" s="205"/>
      <c r="J896" s="66">
        <v>36.950000000000003</v>
      </c>
    </row>
    <row r="897" spans="1:10" ht="0.95" customHeight="1" x14ac:dyDescent="0.2">
      <c r="A897" s="55"/>
      <c r="B897" s="55"/>
      <c r="C897" s="55"/>
      <c r="D897" s="55"/>
      <c r="E897" s="55"/>
      <c r="F897" s="55"/>
      <c r="G897" s="55"/>
      <c r="H897" s="55"/>
      <c r="I897" s="55"/>
      <c r="J897" s="55"/>
    </row>
    <row r="898" spans="1:10" ht="18" customHeight="1" x14ac:dyDescent="0.2">
      <c r="A898" s="67"/>
      <c r="B898" s="68" t="s">
        <v>1</v>
      </c>
      <c r="C898" s="67" t="s">
        <v>2</v>
      </c>
      <c r="D898" s="67" t="s">
        <v>3</v>
      </c>
      <c r="E898" s="206" t="s">
        <v>176</v>
      </c>
      <c r="F898" s="206"/>
      <c r="G898" s="69" t="s">
        <v>4</v>
      </c>
      <c r="H898" s="68" t="s">
        <v>5</v>
      </c>
      <c r="I898" s="68" t="s">
        <v>6</v>
      </c>
      <c r="J898" s="68" t="s">
        <v>8</v>
      </c>
    </row>
    <row r="899" spans="1:10" ht="24" customHeight="1" x14ac:dyDescent="0.2">
      <c r="A899" s="55" t="s">
        <v>177</v>
      </c>
      <c r="B899" s="56" t="s">
        <v>330</v>
      </c>
      <c r="C899" s="55" t="s">
        <v>46</v>
      </c>
      <c r="D899" s="55" t="s">
        <v>331</v>
      </c>
      <c r="E899" s="203" t="s">
        <v>186</v>
      </c>
      <c r="F899" s="203"/>
      <c r="G899" s="57" t="s">
        <v>22</v>
      </c>
      <c r="H899" s="58">
        <v>1</v>
      </c>
      <c r="I899" s="59">
        <v>28.93</v>
      </c>
      <c r="J899" s="59">
        <v>28.93</v>
      </c>
    </row>
    <row r="900" spans="1:10" ht="26.1" customHeight="1" x14ac:dyDescent="0.2">
      <c r="A900" s="60" t="s">
        <v>179</v>
      </c>
      <c r="B900" s="61" t="s">
        <v>497</v>
      </c>
      <c r="C900" s="60" t="s">
        <v>46</v>
      </c>
      <c r="D900" s="60" t="s">
        <v>498</v>
      </c>
      <c r="E900" s="204" t="s">
        <v>186</v>
      </c>
      <c r="F900" s="204"/>
      <c r="G900" s="62" t="s">
        <v>22</v>
      </c>
      <c r="H900" s="63">
        <v>1</v>
      </c>
      <c r="I900" s="64">
        <v>0.32</v>
      </c>
      <c r="J900" s="64">
        <v>0.32</v>
      </c>
    </row>
    <row r="901" spans="1:10" ht="24" customHeight="1" x14ac:dyDescent="0.2">
      <c r="A901" s="70" t="s">
        <v>202</v>
      </c>
      <c r="B901" s="71" t="s">
        <v>499</v>
      </c>
      <c r="C901" s="70" t="s">
        <v>46</v>
      </c>
      <c r="D901" s="70" t="s">
        <v>500</v>
      </c>
      <c r="E901" s="201" t="s">
        <v>280</v>
      </c>
      <c r="F901" s="201"/>
      <c r="G901" s="72" t="s">
        <v>22</v>
      </c>
      <c r="H901" s="73">
        <v>1</v>
      </c>
      <c r="I901" s="74">
        <v>19.96</v>
      </c>
      <c r="J901" s="74">
        <v>19.96</v>
      </c>
    </row>
    <row r="902" spans="1:10" ht="26.1" customHeight="1" x14ac:dyDescent="0.2">
      <c r="A902" s="70" t="s">
        <v>202</v>
      </c>
      <c r="B902" s="71" t="s">
        <v>381</v>
      </c>
      <c r="C902" s="70" t="s">
        <v>46</v>
      </c>
      <c r="D902" s="70" t="s">
        <v>382</v>
      </c>
      <c r="E902" s="201" t="s">
        <v>205</v>
      </c>
      <c r="F902" s="201"/>
      <c r="G902" s="72" t="s">
        <v>22</v>
      </c>
      <c r="H902" s="73">
        <v>1</v>
      </c>
      <c r="I902" s="74">
        <v>1</v>
      </c>
      <c r="J902" s="74">
        <v>1</v>
      </c>
    </row>
    <row r="903" spans="1:10" ht="26.1" customHeight="1" x14ac:dyDescent="0.2">
      <c r="A903" s="70" t="s">
        <v>202</v>
      </c>
      <c r="B903" s="71" t="s">
        <v>385</v>
      </c>
      <c r="C903" s="70" t="s">
        <v>46</v>
      </c>
      <c r="D903" s="70" t="s">
        <v>386</v>
      </c>
      <c r="E903" s="201" t="s">
        <v>205</v>
      </c>
      <c r="F903" s="201"/>
      <c r="G903" s="72" t="s">
        <v>22</v>
      </c>
      <c r="H903" s="73">
        <v>1</v>
      </c>
      <c r="I903" s="74">
        <v>0.08</v>
      </c>
      <c r="J903" s="74">
        <v>0.08</v>
      </c>
    </row>
    <row r="904" spans="1:10" ht="26.1" customHeight="1" x14ac:dyDescent="0.2">
      <c r="A904" s="70" t="s">
        <v>202</v>
      </c>
      <c r="B904" s="71" t="s">
        <v>534</v>
      </c>
      <c r="C904" s="70" t="s">
        <v>46</v>
      </c>
      <c r="D904" s="70" t="s">
        <v>535</v>
      </c>
      <c r="E904" s="201" t="s">
        <v>205</v>
      </c>
      <c r="F904" s="201"/>
      <c r="G904" s="72" t="s">
        <v>22</v>
      </c>
      <c r="H904" s="73">
        <v>1</v>
      </c>
      <c r="I904" s="74">
        <v>0.01</v>
      </c>
      <c r="J904" s="74">
        <v>0.01</v>
      </c>
    </row>
    <row r="905" spans="1:10" ht="26.1" customHeight="1" x14ac:dyDescent="0.2">
      <c r="A905" s="70" t="s">
        <v>202</v>
      </c>
      <c r="B905" s="71" t="s">
        <v>532</v>
      </c>
      <c r="C905" s="70" t="s">
        <v>46</v>
      </c>
      <c r="D905" s="70" t="s">
        <v>533</v>
      </c>
      <c r="E905" s="201" t="s">
        <v>205</v>
      </c>
      <c r="F905" s="201"/>
      <c r="G905" s="72" t="s">
        <v>22</v>
      </c>
      <c r="H905" s="73">
        <v>1</v>
      </c>
      <c r="I905" s="74">
        <v>0.89</v>
      </c>
      <c r="J905" s="74">
        <v>0.89</v>
      </c>
    </row>
    <row r="906" spans="1:10" ht="26.1" customHeight="1" x14ac:dyDescent="0.2">
      <c r="A906" s="70" t="s">
        <v>202</v>
      </c>
      <c r="B906" s="71" t="s">
        <v>383</v>
      </c>
      <c r="C906" s="70" t="s">
        <v>46</v>
      </c>
      <c r="D906" s="70" t="s">
        <v>384</v>
      </c>
      <c r="E906" s="201" t="s">
        <v>205</v>
      </c>
      <c r="F906" s="201"/>
      <c r="G906" s="72" t="s">
        <v>22</v>
      </c>
      <c r="H906" s="73">
        <v>1</v>
      </c>
      <c r="I906" s="74">
        <v>5.24</v>
      </c>
      <c r="J906" s="74">
        <v>5.24</v>
      </c>
    </row>
    <row r="907" spans="1:10" ht="26.1" customHeight="1" x14ac:dyDescent="0.2">
      <c r="A907" s="70" t="s">
        <v>202</v>
      </c>
      <c r="B907" s="71" t="s">
        <v>391</v>
      </c>
      <c r="C907" s="70" t="s">
        <v>46</v>
      </c>
      <c r="D907" s="70" t="s">
        <v>392</v>
      </c>
      <c r="E907" s="201" t="s">
        <v>205</v>
      </c>
      <c r="F907" s="201"/>
      <c r="G907" s="72" t="s">
        <v>22</v>
      </c>
      <c r="H907" s="73">
        <v>1</v>
      </c>
      <c r="I907" s="74">
        <v>1.43</v>
      </c>
      <c r="J907" s="74">
        <v>1.43</v>
      </c>
    </row>
    <row r="908" spans="1:10" x14ac:dyDescent="0.2">
      <c r="A908" s="65"/>
      <c r="B908" s="65"/>
      <c r="C908" s="65"/>
      <c r="D908" s="65"/>
      <c r="E908" s="65" t="s">
        <v>192</v>
      </c>
      <c r="F908" s="66">
        <v>10.4</v>
      </c>
      <c r="G908" s="65" t="s">
        <v>193</v>
      </c>
      <c r="H908" s="66">
        <v>9.8800000000000008</v>
      </c>
      <c r="I908" s="65" t="s">
        <v>194</v>
      </c>
      <c r="J908" s="66">
        <v>20.28</v>
      </c>
    </row>
    <row r="909" spans="1:10" x14ac:dyDescent="0.2">
      <c r="A909" s="65"/>
      <c r="B909" s="65"/>
      <c r="C909" s="65"/>
      <c r="D909" s="65"/>
      <c r="E909" s="65" t="s">
        <v>195</v>
      </c>
      <c r="F909" s="66">
        <v>7.57</v>
      </c>
      <c r="G909" s="65"/>
      <c r="H909" s="205" t="s">
        <v>196</v>
      </c>
      <c r="I909" s="205"/>
      <c r="J909" s="66">
        <v>36.5</v>
      </c>
    </row>
    <row r="910" spans="1:10" ht="0.95" customHeight="1" x14ac:dyDescent="0.2">
      <c r="A910" s="55"/>
      <c r="B910" s="55"/>
      <c r="C910" s="55"/>
      <c r="D910" s="55"/>
      <c r="E910" s="55"/>
      <c r="F910" s="55"/>
      <c r="G910" s="55"/>
      <c r="H910" s="55"/>
      <c r="I910" s="55"/>
      <c r="J910" s="55"/>
    </row>
    <row r="911" spans="1:10" ht="18" customHeight="1" x14ac:dyDescent="0.2">
      <c r="A911" s="67"/>
      <c r="B911" s="68" t="s">
        <v>1</v>
      </c>
      <c r="C911" s="67" t="s">
        <v>2</v>
      </c>
      <c r="D911" s="67" t="s">
        <v>3</v>
      </c>
      <c r="E911" s="206" t="s">
        <v>176</v>
      </c>
      <c r="F911" s="206"/>
      <c r="G911" s="69" t="s">
        <v>4</v>
      </c>
      <c r="H911" s="68" t="s">
        <v>5</v>
      </c>
      <c r="I911" s="68" t="s">
        <v>6</v>
      </c>
      <c r="J911" s="68" t="s">
        <v>8</v>
      </c>
    </row>
    <row r="912" spans="1:10" ht="24" customHeight="1" x14ac:dyDescent="0.2">
      <c r="A912" s="55" t="s">
        <v>177</v>
      </c>
      <c r="B912" s="56" t="s">
        <v>225</v>
      </c>
      <c r="C912" s="55" t="s">
        <v>46</v>
      </c>
      <c r="D912" s="55" t="s">
        <v>226</v>
      </c>
      <c r="E912" s="203" t="s">
        <v>186</v>
      </c>
      <c r="F912" s="203"/>
      <c r="G912" s="57" t="s">
        <v>22</v>
      </c>
      <c r="H912" s="58">
        <v>1</v>
      </c>
      <c r="I912" s="59">
        <v>28.51</v>
      </c>
      <c r="J912" s="59">
        <v>28.51</v>
      </c>
    </row>
    <row r="913" spans="1:10" ht="26.1" customHeight="1" x14ac:dyDescent="0.2">
      <c r="A913" s="60" t="s">
        <v>179</v>
      </c>
      <c r="B913" s="61" t="s">
        <v>501</v>
      </c>
      <c r="C913" s="60" t="s">
        <v>46</v>
      </c>
      <c r="D913" s="60" t="s">
        <v>502</v>
      </c>
      <c r="E913" s="204" t="s">
        <v>186</v>
      </c>
      <c r="F913" s="204"/>
      <c r="G913" s="62" t="s">
        <v>22</v>
      </c>
      <c r="H913" s="63">
        <v>1</v>
      </c>
      <c r="I913" s="64">
        <v>0.38</v>
      </c>
      <c r="J913" s="64">
        <v>0.38</v>
      </c>
    </row>
    <row r="914" spans="1:10" ht="26.1" customHeight="1" x14ac:dyDescent="0.2">
      <c r="A914" s="70" t="s">
        <v>202</v>
      </c>
      <c r="B914" s="71" t="s">
        <v>548</v>
      </c>
      <c r="C914" s="70" t="s">
        <v>46</v>
      </c>
      <c r="D914" s="70" t="s">
        <v>549</v>
      </c>
      <c r="E914" s="201" t="s">
        <v>205</v>
      </c>
      <c r="F914" s="201"/>
      <c r="G914" s="72" t="s">
        <v>22</v>
      </c>
      <c r="H914" s="73">
        <v>1</v>
      </c>
      <c r="I914" s="74">
        <v>0.78</v>
      </c>
      <c r="J914" s="74">
        <v>0.78</v>
      </c>
    </row>
    <row r="915" spans="1:10" ht="26.1" customHeight="1" x14ac:dyDescent="0.2">
      <c r="A915" s="70" t="s">
        <v>202</v>
      </c>
      <c r="B915" s="71" t="s">
        <v>391</v>
      </c>
      <c r="C915" s="70" t="s">
        <v>46</v>
      </c>
      <c r="D915" s="70" t="s">
        <v>392</v>
      </c>
      <c r="E915" s="201" t="s">
        <v>205</v>
      </c>
      <c r="F915" s="201"/>
      <c r="G915" s="72" t="s">
        <v>22</v>
      </c>
      <c r="H915" s="73">
        <v>1</v>
      </c>
      <c r="I915" s="74">
        <v>1.43</v>
      </c>
      <c r="J915" s="74">
        <v>1.43</v>
      </c>
    </row>
    <row r="916" spans="1:10" ht="26.1" customHeight="1" x14ac:dyDescent="0.2">
      <c r="A916" s="70" t="s">
        <v>202</v>
      </c>
      <c r="B916" s="71" t="s">
        <v>385</v>
      </c>
      <c r="C916" s="70" t="s">
        <v>46</v>
      </c>
      <c r="D916" s="70" t="s">
        <v>386</v>
      </c>
      <c r="E916" s="201" t="s">
        <v>205</v>
      </c>
      <c r="F916" s="201"/>
      <c r="G916" s="72" t="s">
        <v>22</v>
      </c>
      <c r="H916" s="73">
        <v>1</v>
      </c>
      <c r="I916" s="74">
        <v>0.08</v>
      </c>
      <c r="J916" s="74">
        <v>0.08</v>
      </c>
    </row>
    <row r="917" spans="1:10" ht="26.1" customHeight="1" x14ac:dyDescent="0.2">
      <c r="A917" s="70" t="s">
        <v>202</v>
      </c>
      <c r="B917" s="71" t="s">
        <v>383</v>
      </c>
      <c r="C917" s="70" t="s">
        <v>46</v>
      </c>
      <c r="D917" s="70" t="s">
        <v>384</v>
      </c>
      <c r="E917" s="201" t="s">
        <v>205</v>
      </c>
      <c r="F917" s="201"/>
      <c r="G917" s="72" t="s">
        <v>22</v>
      </c>
      <c r="H917" s="73">
        <v>1</v>
      </c>
      <c r="I917" s="74">
        <v>5.24</v>
      </c>
      <c r="J917" s="74">
        <v>5.24</v>
      </c>
    </row>
    <row r="918" spans="1:10" ht="24" customHeight="1" x14ac:dyDescent="0.2">
      <c r="A918" s="70" t="s">
        <v>202</v>
      </c>
      <c r="B918" s="71" t="s">
        <v>503</v>
      </c>
      <c r="C918" s="70" t="s">
        <v>46</v>
      </c>
      <c r="D918" s="70" t="s">
        <v>504</v>
      </c>
      <c r="E918" s="201" t="s">
        <v>280</v>
      </c>
      <c r="F918" s="201"/>
      <c r="G918" s="72" t="s">
        <v>22</v>
      </c>
      <c r="H918" s="73">
        <v>1</v>
      </c>
      <c r="I918" s="74">
        <v>18.29</v>
      </c>
      <c r="J918" s="74">
        <v>18.29</v>
      </c>
    </row>
    <row r="919" spans="1:10" ht="26.1" customHeight="1" x14ac:dyDescent="0.2">
      <c r="A919" s="70" t="s">
        <v>202</v>
      </c>
      <c r="B919" s="71" t="s">
        <v>381</v>
      </c>
      <c r="C919" s="70" t="s">
        <v>46</v>
      </c>
      <c r="D919" s="70" t="s">
        <v>382</v>
      </c>
      <c r="E919" s="201" t="s">
        <v>205</v>
      </c>
      <c r="F919" s="201"/>
      <c r="G919" s="72" t="s">
        <v>22</v>
      </c>
      <c r="H919" s="73">
        <v>1</v>
      </c>
      <c r="I919" s="74">
        <v>1</v>
      </c>
      <c r="J919" s="74">
        <v>1</v>
      </c>
    </row>
    <row r="920" spans="1:10" ht="26.1" customHeight="1" x14ac:dyDescent="0.2">
      <c r="A920" s="70" t="s">
        <v>202</v>
      </c>
      <c r="B920" s="71" t="s">
        <v>550</v>
      </c>
      <c r="C920" s="70" t="s">
        <v>46</v>
      </c>
      <c r="D920" s="70" t="s">
        <v>551</v>
      </c>
      <c r="E920" s="201" t="s">
        <v>205</v>
      </c>
      <c r="F920" s="201"/>
      <c r="G920" s="72" t="s">
        <v>22</v>
      </c>
      <c r="H920" s="73">
        <v>1</v>
      </c>
      <c r="I920" s="74">
        <v>1.31</v>
      </c>
      <c r="J920" s="74">
        <v>1.31</v>
      </c>
    </row>
    <row r="921" spans="1:10" x14ac:dyDescent="0.2">
      <c r="A921" s="65"/>
      <c r="B921" s="65"/>
      <c r="C921" s="65"/>
      <c r="D921" s="65"/>
      <c r="E921" s="65" t="s">
        <v>192</v>
      </c>
      <c r="F921" s="66">
        <v>9.57</v>
      </c>
      <c r="G921" s="65" t="s">
        <v>193</v>
      </c>
      <c r="H921" s="66">
        <v>9.1</v>
      </c>
      <c r="I921" s="65" t="s">
        <v>194</v>
      </c>
      <c r="J921" s="66">
        <v>18.670000000000002</v>
      </c>
    </row>
    <row r="922" spans="1:10" x14ac:dyDescent="0.2">
      <c r="A922" s="65"/>
      <c r="B922" s="65"/>
      <c r="C922" s="65"/>
      <c r="D922" s="65"/>
      <c r="E922" s="65" t="s">
        <v>195</v>
      </c>
      <c r="F922" s="66">
        <v>7.46</v>
      </c>
      <c r="G922" s="65"/>
      <c r="H922" s="205" t="s">
        <v>196</v>
      </c>
      <c r="I922" s="205"/>
      <c r="J922" s="66">
        <v>35.97</v>
      </c>
    </row>
    <row r="923" spans="1:10" ht="0.95" customHeight="1" x14ac:dyDescent="0.2">
      <c r="A923" s="55"/>
      <c r="B923" s="55"/>
      <c r="C923" s="55"/>
      <c r="D923" s="55"/>
      <c r="E923" s="55"/>
      <c r="F923" s="55"/>
      <c r="G923" s="55"/>
      <c r="H923" s="55"/>
      <c r="I923" s="55"/>
      <c r="J923" s="55"/>
    </row>
    <row r="924" spans="1:10" ht="18" customHeight="1" x14ac:dyDescent="0.2">
      <c r="A924" s="67"/>
      <c r="B924" s="68" t="s">
        <v>1</v>
      </c>
      <c r="C924" s="67" t="s">
        <v>2</v>
      </c>
      <c r="D924" s="67" t="s">
        <v>3</v>
      </c>
      <c r="E924" s="206" t="s">
        <v>176</v>
      </c>
      <c r="F924" s="206"/>
      <c r="G924" s="69" t="s">
        <v>4</v>
      </c>
      <c r="H924" s="68" t="s">
        <v>5</v>
      </c>
      <c r="I924" s="68" t="s">
        <v>6</v>
      </c>
      <c r="J924" s="68" t="s">
        <v>8</v>
      </c>
    </row>
    <row r="925" spans="1:10" ht="24" customHeight="1" x14ac:dyDescent="0.2">
      <c r="A925" s="55" t="s">
        <v>177</v>
      </c>
      <c r="B925" s="56" t="s">
        <v>197</v>
      </c>
      <c r="C925" s="55" t="s">
        <v>26</v>
      </c>
      <c r="D925" s="55" t="s">
        <v>198</v>
      </c>
      <c r="E925" s="203">
        <v>0</v>
      </c>
      <c r="F925" s="203"/>
      <c r="G925" s="57" t="s">
        <v>199</v>
      </c>
      <c r="H925" s="58">
        <v>1</v>
      </c>
      <c r="I925" s="59">
        <v>24.89</v>
      </c>
      <c r="J925" s="59">
        <v>24.89</v>
      </c>
    </row>
    <row r="926" spans="1:10" ht="26.1" customHeight="1" x14ac:dyDescent="0.2">
      <c r="A926" s="60" t="s">
        <v>179</v>
      </c>
      <c r="B926" s="61" t="s">
        <v>509</v>
      </c>
      <c r="C926" s="60" t="s">
        <v>26</v>
      </c>
      <c r="D926" s="60" t="s">
        <v>510</v>
      </c>
      <c r="E926" s="204">
        <v>0</v>
      </c>
      <c r="F926" s="204"/>
      <c r="G926" s="62" t="s">
        <v>199</v>
      </c>
      <c r="H926" s="63">
        <v>1</v>
      </c>
      <c r="I926" s="64">
        <v>0.33</v>
      </c>
      <c r="J926" s="64">
        <v>0.33</v>
      </c>
    </row>
    <row r="927" spans="1:10" ht="26.1" customHeight="1" x14ac:dyDescent="0.2">
      <c r="A927" s="70" t="s">
        <v>202</v>
      </c>
      <c r="B927" s="71" t="s">
        <v>552</v>
      </c>
      <c r="C927" s="70" t="s">
        <v>26</v>
      </c>
      <c r="D927" s="70" t="s">
        <v>553</v>
      </c>
      <c r="E927" s="201" t="s">
        <v>205</v>
      </c>
      <c r="F927" s="201"/>
      <c r="G927" s="72" t="s">
        <v>199</v>
      </c>
      <c r="H927" s="73">
        <v>1</v>
      </c>
      <c r="I927" s="74">
        <v>0.61</v>
      </c>
      <c r="J927" s="74">
        <v>0.61</v>
      </c>
    </row>
    <row r="928" spans="1:10" ht="26.1" customHeight="1" x14ac:dyDescent="0.2">
      <c r="A928" s="70" t="s">
        <v>202</v>
      </c>
      <c r="B928" s="71" t="s">
        <v>369</v>
      </c>
      <c r="C928" s="70" t="s">
        <v>26</v>
      </c>
      <c r="D928" s="70" t="s">
        <v>370</v>
      </c>
      <c r="E928" s="201" t="s">
        <v>205</v>
      </c>
      <c r="F928" s="201"/>
      <c r="G928" s="72" t="s">
        <v>199</v>
      </c>
      <c r="H928" s="73">
        <v>1</v>
      </c>
      <c r="I928" s="74">
        <v>5.24</v>
      </c>
      <c r="J928" s="74">
        <v>5.24</v>
      </c>
    </row>
    <row r="929" spans="1:10" ht="26.1" customHeight="1" x14ac:dyDescent="0.2">
      <c r="A929" s="70" t="s">
        <v>202</v>
      </c>
      <c r="B929" s="71" t="s">
        <v>371</v>
      </c>
      <c r="C929" s="70" t="s">
        <v>26</v>
      </c>
      <c r="D929" s="70" t="s">
        <v>372</v>
      </c>
      <c r="E929" s="201" t="s">
        <v>205</v>
      </c>
      <c r="F929" s="201"/>
      <c r="G929" s="72" t="s">
        <v>199</v>
      </c>
      <c r="H929" s="73">
        <v>1</v>
      </c>
      <c r="I929" s="74">
        <v>1</v>
      </c>
      <c r="J929" s="74">
        <v>1</v>
      </c>
    </row>
    <row r="930" spans="1:10" ht="26.1" customHeight="1" x14ac:dyDescent="0.2">
      <c r="A930" s="70" t="s">
        <v>202</v>
      </c>
      <c r="B930" s="71" t="s">
        <v>377</v>
      </c>
      <c r="C930" s="70" t="s">
        <v>26</v>
      </c>
      <c r="D930" s="70" t="s">
        <v>378</v>
      </c>
      <c r="E930" s="201" t="s">
        <v>205</v>
      </c>
      <c r="F930" s="201"/>
      <c r="G930" s="72" t="s">
        <v>199</v>
      </c>
      <c r="H930" s="73">
        <v>1</v>
      </c>
      <c r="I930" s="74">
        <v>1.43</v>
      </c>
      <c r="J930" s="74">
        <v>1.43</v>
      </c>
    </row>
    <row r="931" spans="1:10" ht="26.1" customHeight="1" x14ac:dyDescent="0.2">
      <c r="A931" s="70" t="s">
        <v>202</v>
      </c>
      <c r="B931" s="71" t="s">
        <v>365</v>
      </c>
      <c r="C931" s="70" t="s">
        <v>26</v>
      </c>
      <c r="D931" s="70" t="s">
        <v>366</v>
      </c>
      <c r="E931" s="201" t="s">
        <v>205</v>
      </c>
      <c r="F931" s="201"/>
      <c r="G931" s="72" t="s">
        <v>199</v>
      </c>
      <c r="H931" s="73">
        <v>1</v>
      </c>
      <c r="I931" s="74">
        <v>0.08</v>
      </c>
      <c r="J931" s="74">
        <v>0.08</v>
      </c>
    </row>
    <row r="932" spans="1:10" ht="26.1" customHeight="1" x14ac:dyDescent="0.2">
      <c r="A932" s="70" t="s">
        <v>202</v>
      </c>
      <c r="B932" s="71" t="s">
        <v>554</v>
      </c>
      <c r="C932" s="70" t="s">
        <v>26</v>
      </c>
      <c r="D932" s="70" t="s">
        <v>555</v>
      </c>
      <c r="E932" s="201" t="s">
        <v>205</v>
      </c>
      <c r="F932" s="201"/>
      <c r="G932" s="72" t="s">
        <v>199</v>
      </c>
      <c r="H932" s="73">
        <v>1</v>
      </c>
      <c r="I932" s="74">
        <v>1.39</v>
      </c>
      <c r="J932" s="74">
        <v>1.39</v>
      </c>
    </row>
    <row r="933" spans="1:10" ht="24" customHeight="1" x14ac:dyDescent="0.2">
      <c r="A933" s="70" t="s">
        <v>202</v>
      </c>
      <c r="B933" s="71" t="s">
        <v>511</v>
      </c>
      <c r="C933" s="70" t="s">
        <v>26</v>
      </c>
      <c r="D933" s="70" t="s">
        <v>512</v>
      </c>
      <c r="E933" s="201" t="s">
        <v>280</v>
      </c>
      <c r="F933" s="201"/>
      <c r="G933" s="72" t="s">
        <v>199</v>
      </c>
      <c r="H933" s="73">
        <v>1</v>
      </c>
      <c r="I933" s="74">
        <v>14.81</v>
      </c>
      <c r="J933" s="74">
        <v>14.81</v>
      </c>
    </row>
    <row r="934" spans="1:10" x14ac:dyDescent="0.2">
      <c r="A934" s="65"/>
      <c r="B934" s="65"/>
      <c r="C934" s="65"/>
      <c r="D934" s="65"/>
      <c r="E934" s="65" t="s">
        <v>192</v>
      </c>
      <c r="F934" s="66">
        <v>7.76</v>
      </c>
      <c r="G934" s="65" t="s">
        <v>193</v>
      </c>
      <c r="H934" s="66">
        <v>7.38</v>
      </c>
      <c r="I934" s="65" t="s">
        <v>194</v>
      </c>
      <c r="J934" s="66">
        <v>15.14</v>
      </c>
    </row>
    <row r="935" spans="1:10" x14ac:dyDescent="0.2">
      <c r="A935" s="65"/>
      <c r="B935" s="65"/>
      <c r="C935" s="65"/>
      <c r="D935" s="65"/>
      <c r="E935" s="65" t="s">
        <v>195</v>
      </c>
      <c r="F935" s="66">
        <v>6.52</v>
      </c>
      <c r="G935" s="65"/>
      <c r="H935" s="205" t="s">
        <v>196</v>
      </c>
      <c r="I935" s="205"/>
      <c r="J935" s="66">
        <v>31.41</v>
      </c>
    </row>
    <row r="936" spans="1:10" ht="0.95" customHeight="1" x14ac:dyDescent="0.2">
      <c r="A936" s="55"/>
      <c r="B936" s="55"/>
      <c r="C936" s="55"/>
      <c r="D936" s="55"/>
      <c r="E936" s="55"/>
      <c r="F936" s="55"/>
      <c r="G936" s="55"/>
      <c r="H936" s="55"/>
      <c r="I936" s="55"/>
      <c r="J936" s="55"/>
    </row>
    <row r="937" spans="1:10" ht="18" customHeight="1" x14ac:dyDescent="0.2">
      <c r="A937" s="67"/>
      <c r="B937" s="68" t="s">
        <v>1</v>
      </c>
      <c r="C937" s="67" t="s">
        <v>2</v>
      </c>
      <c r="D937" s="67" t="s">
        <v>3</v>
      </c>
      <c r="E937" s="206" t="s">
        <v>176</v>
      </c>
      <c r="F937" s="206"/>
      <c r="G937" s="69" t="s">
        <v>4</v>
      </c>
      <c r="H937" s="68" t="s">
        <v>5</v>
      </c>
      <c r="I937" s="68" t="s">
        <v>6</v>
      </c>
      <c r="J937" s="68" t="s">
        <v>8</v>
      </c>
    </row>
    <row r="938" spans="1:10" ht="24" customHeight="1" x14ac:dyDescent="0.2">
      <c r="A938" s="55" t="s">
        <v>177</v>
      </c>
      <c r="B938" s="56" t="s">
        <v>224</v>
      </c>
      <c r="C938" s="55" t="s">
        <v>46</v>
      </c>
      <c r="D938" s="55" t="s">
        <v>198</v>
      </c>
      <c r="E938" s="203" t="s">
        <v>186</v>
      </c>
      <c r="F938" s="203"/>
      <c r="G938" s="57" t="s">
        <v>22</v>
      </c>
      <c r="H938" s="58">
        <v>1</v>
      </c>
      <c r="I938" s="59">
        <v>23.48</v>
      </c>
      <c r="J938" s="59">
        <v>23.48</v>
      </c>
    </row>
    <row r="939" spans="1:10" ht="26.1" customHeight="1" x14ac:dyDescent="0.2">
      <c r="A939" s="60" t="s">
        <v>179</v>
      </c>
      <c r="B939" s="61" t="s">
        <v>505</v>
      </c>
      <c r="C939" s="60" t="s">
        <v>46</v>
      </c>
      <c r="D939" s="60" t="s">
        <v>506</v>
      </c>
      <c r="E939" s="204" t="s">
        <v>186</v>
      </c>
      <c r="F939" s="204"/>
      <c r="G939" s="62" t="s">
        <v>22</v>
      </c>
      <c r="H939" s="63">
        <v>1</v>
      </c>
      <c r="I939" s="64">
        <v>0.28000000000000003</v>
      </c>
      <c r="J939" s="64">
        <v>0.28000000000000003</v>
      </c>
    </row>
    <row r="940" spans="1:10" ht="24" customHeight="1" x14ac:dyDescent="0.2">
      <c r="A940" s="70" t="s">
        <v>202</v>
      </c>
      <c r="B940" s="71" t="s">
        <v>507</v>
      </c>
      <c r="C940" s="70" t="s">
        <v>46</v>
      </c>
      <c r="D940" s="70" t="s">
        <v>508</v>
      </c>
      <c r="E940" s="201" t="s">
        <v>280</v>
      </c>
      <c r="F940" s="201"/>
      <c r="G940" s="72" t="s">
        <v>22</v>
      </c>
      <c r="H940" s="73">
        <v>1</v>
      </c>
      <c r="I940" s="74">
        <v>13.45</v>
      </c>
      <c r="J940" s="74">
        <v>13.45</v>
      </c>
    </row>
    <row r="941" spans="1:10" ht="26.1" customHeight="1" x14ac:dyDescent="0.2">
      <c r="A941" s="70" t="s">
        <v>202</v>
      </c>
      <c r="B941" s="71" t="s">
        <v>389</v>
      </c>
      <c r="C941" s="70" t="s">
        <v>46</v>
      </c>
      <c r="D941" s="70" t="s">
        <v>390</v>
      </c>
      <c r="E941" s="201" t="s">
        <v>205</v>
      </c>
      <c r="F941" s="201"/>
      <c r="G941" s="72" t="s">
        <v>22</v>
      </c>
      <c r="H941" s="73">
        <v>1</v>
      </c>
      <c r="I941" s="74">
        <v>0.61</v>
      </c>
      <c r="J941" s="74">
        <v>0.61</v>
      </c>
    </row>
    <row r="942" spans="1:10" ht="26.1" customHeight="1" x14ac:dyDescent="0.2">
      <c r="A942" s="70" t="s">
        <v>202</v>
      </c>
      <c r="B942" s="71" t="s">
        <v>381</v>
      </c>
      <c r="C942" s="70" t="s">
        <v>46</v>
      </c>
      <c r="D942" s="70" t="s">
        <v>382</v>
      </c>
      <c r="E942" s="201" t="s">
        <v>205</v>
      </c>
      <c r="F942" s="201"/>
      <c r="G942" s="72" t="s">
        <v>22</v>
      </c>
      <c r="H942" s="73">
        <v>1</v>
      </c>
      <c r="I942" s="74">
        <v>1</v>
      </c>
      <c r="J942" s="74">
        <v>1</v>
      </c>
    </row>
    <row r="943" spans="1:10" ht="26.1" customHeight="1" x14ac:dyDescent="0.2">
      <c r="A943" s="70" t="s">
        <v>202</v>
      </c>
      <c r="B943" s="71" t="s">
        <v>393</v>
      </c>
      <c r="C943" s="70" t="s">
        <v>46</v>
      </c>
      <c r="D943" s="70" t="s">
        <v>394</v>
      </c>
      <c r="E943" s="201" t="s">
        <v>205</v>
      </c>
      <c r="F943" s="201"/>
      <c r="G943" s="72" t="s">
        <v>22</v>
      </c>
      <c r="H943" s="73">
        <v>1</v>
      </c>
      <c r="I943" s="74">
        <v>1.39</v>
      </c>
      <c r="J943" s="74">
        <v>1.39</v>
      </c>
    </row>
    <row r="944" spans="1:10" ht="26.1" customHeight="1" x14ac:dyDescent="0.2">
      <c r="A944" s="70" t="s">
        <v>202</v>
      </c>
      <c r="B944" s="71" t="s">
        <v>391</v>
      </c>
      <c r="C944" s="70" t="s">
        <v>46</v>
      </c>
      <c r="D944" s="70" t="s">
        <v>392</v>
      </c>
      <c r="E944" s="201" t="s">
        <v>205</v>
      </c>
      <c r="F944" s="201"/>
      <c r="G944" s="72" t="s">
        <v>22</v>
      </c>
      <c r="H944" s="73">
        <v>1</v>
      </c>
      <c r="I944" s="74">
        <v>1.43</v>
      </c>
      <c r="J944" s="74">
        <v>1.43</v>
      </c>
    </row>
    <row r="945" spans="1:10" ht="26.1" customHeight="1" x14ac:dyDescent="0.2">
      <c r="A945" s="70" t="s">
        <v>202</v>
      </c>
      <c r="B945" s="71" t="s">
        <v>383</v>
      </c>
      <c r="C945" s="70" t="s">
        <v>46</v>
      </c>
      <c r="D945" s="70" t="s">
        <v>384</v>
      </c>
      <c r="E945" s="201" t="s">
        <v>205</v>
      </c>
      <c r="F945" s="201"/>
      <c r="G945" s="72" t="s">
        <v>22</v>
      </c>
      <c r="H945" s="73">
        <v>1</v>
      </c>
      <c r="I945" s="74">
        <v>5.24</v>
      </c>
      <c r="J945" s="74">
        <v>5.24</v>
      </c>
    </row>
    <row r="946" spans="1:10" ht="26.1" customHeight="1" x14ac:dyDescent="0.2">
      <c r="A946" s="70" t="s">
        <v>202</v>
      </c>
      <c r="B946" s="71" t="s">
        <v>385</v>
      </c>
      <c r="C946" s="70" t="s">
        <v>46</v>
      </c>
      <c r="D946" s="70" t="s">
        <v>386</v>
      </c>
      <c r="E946" s="201" t="s">
        <v>205</v>
      </c>
      <c r="F946" s="201"/>
      <c r="G946" s="72" t="s">
        <v>22</v>
      </c>
      <c r="H946" s="73">
        <v>1</v>
      </c>
      <c r="I946" s="74">
        <v>0.08</v>
      </c>
      <c r="J946" s="74">
        <v>0.08</v>
      </c>
    </row>
    <row r="947" spans="1:10" x14ac:dyDescent="0.2">
      <c r="A947" s="65"/>
      <c r="B947" s="65"/>
      <c r="C947" s="65"/>
      <c r="D947" s="65"/>
      <c r="E947" s="65" t="s">
        <v>192</v>
      </c>
      <c r="F947" s="66">
        <v>7.04</v>
      </c>
      <c r="G947" s="65" t="s">
        <v>193</v>
      </c>
      <c r="H947" s="66">
        <v>6.69</v>
      </c>
      <c r="I947" s="65" t="s">
        <v>194</v>
      </c>
      <c r="J947" s="66">
        <v>13.73</v>
      </c>
    </row>
    <row r="948" spans="1:10" x14ac:dyDescent="0.2">
      <c r="A948" s="65"/>
      <c r="B948" s="65"/>
      <c r="C948" s="65"/>
      <c r="D948" s="65"/>
      <c r="E948" s="65" t="s">
        <v>195</v>
      </c>
      <c r="F948" s="66">
        <v>6.15</v>
      </c>
      <c r="G948" s="65"/>
      <c r="H948" s="205" t="s">
        <v>196</v>
      </c>
      <c r="I948" s="205"/>
      <c r="J948" s="66">
        <v>29.63</v>
      </c>
    </row>
    <row r="949" spans="1:10" ht="0.95" customHeight="1" x14ac:dyDescent="0.2">
      <c r="A949" s="55"/>
      <c r="B949" s="55"/>
      <c r="C949" s="55"/>
      <c r="D949" s="55"/>
      <c r="E949" s="55"/>
      <c r="F949" s="55"/>
      <c r="G949" s="55"/>
      <c r="H949" s="55"/>
      <c r="I949" s="55"/>
      <c r="J949" s="55"/>
    </row>
    <row r="950" spans="1:10" ht="18" customHeight="1" x14ac:dyDescent="0.2">
      <c r="A950" s="67"/>
      <c r="B950" s="68" t="s">
        <v>1</v>
      </c>
      <c r="C950" s="67" t="s">
        <v>2</v>
      </c>
      <c r="D950" s="67" t="s">
        <v>3</v>
      </c>
      <c r="E950" s="206" t="s">
        <v>176</v>
      </c>
      <c r="F950" s="206"/>
      <c r="G950" s="69" t="s">
        <v>4</v>
      </c>
      <c r="H950" s="68" t="s">
        <v>5</v>
      </c>
      <c r="I950" s="68" t="s">
        <v>6</v>
      </c>
      <c r="J950" s="68" t="s">
        <v>8</v>
      </c>
    </row>
    <row r="951" spans="1:10" ht="24" customHeight="1" x14ac:dyDescent="0.2">
      <c r="A951" s="55" t="s">
        <v>177</v>
      </c>
      <c r="B951" s="56" t="s">
        <v>321</v>
      </c>
      <c r="C951" s="55" t="s">
        <v>46</v>
      </c>
      <c r="D951" s="55" t="s">
        <v>322</v>
      </c>
      <c r="E951" s="203" t="s">
        <v>186</v>
      </c>
      <c r="F951" s="203"/>
      <c r="G951" s="57" t="s">
        <v>22</v>
      </c>
      <c r="H951" s="58">
        <v>1</v>
      </c>
      <c r="I951" s="59">
        <v>29.28</v>
      </c>
      <c r="J951" s="59">
        <v>29.28</v>
      </c>
    </row>
    <row r="952" spans="1:10" ht="26.1" customHeight="1" x14ac:dyDescent="0.2">
      <c r="A952" s="60" t="s">
        <v>179</v>
      </c>
      <c r="B952" s="61" t="s">
        <v>513</v>
      </c>
      <c r="C952" s="60" t="s">
        <v>46</v>
      </c>
      <c r="D952" s="60" t="s">
        <v>514</v>
      </c>
      <c r="E952" s="204" t="s">
        <v>186</v>
      </c>
      <c r="F952" s="204"/>
      <c r="G952" s="62" t="s">
        <v>22</v>
      </c>
      <c r="H952" s="63">
        <v>1</v>
      </c>
      <c r="I952" s="64">
        <v>0.21</v>
      </c>
      <c r="J952" s="64">
        <v>0.21</v>
      </c>
    </row>
    <row r="953" spans="1:10" ht="26.1" customHeight="1" x14ac:dyDescent="0.2">
      <c r="A953" s="70" t="s">
        <v>202</v>
      </c>
      <c r="B953" s="71" t="s">
        <v>383</v>
      </c>
      <c r="C953" s="70" t="s">
        <v>46</v>
      </c>
      <c r="D953" s="70" t="s">
        <v>384</v>
      </c>
      <c r="E953" s="201" t="s">
        <v>205</v>
      </c>
      <c r="F953" s="201"/>
      <c r="G953" s="72" t="s">
        <v>22</v>
      </c>
      <c r="H953" s="73">
        <v>1</v>
      </c>
      <c r="I953" s="74">
        <v>5.24</v>
      </c>
      <c r="J953" s="74">
        <v>5.24</v>
      </c>
    </row>
    <row r="954" spans="1:10" ht="26.1" customHeight="1" x14ac:dyDescent="0.2">
      <c r="A954" s="70" t="s">
        <v>202</v>
      </c>
      <c r="B954" s="71" t="s">
        <v>385</v>
      </c>
      <c r="C954" s="70" t="s">
        <v>46</v>
      </c>
      <c r="D954" s="70" t="s">
        <v>386</v>
      </c>
      <c r="E954" s="201" t="s">
        <v>205</v>
      </c>
      <c r="F954" s="201"/>
      <c r="G954" s="72" t="s">
        <v>22</v>
      </c>
      <c r="H954" s="73">
        <v>1</v>
      </c>
      <c r="I954" s="74">
        <v>0.08</v>
      </c>
      <c r="J954" s="74">
        <v>0.08</v>
      </c>
    </row>
    <row r="955" spans="1:10" ht="26.1" customHeight="1" x14ac:dyDescent="0.2">
      <c r="A955" s="70" t="s">
        <v>202</v>
      </c>
      <c r="B955" s="71" t="s">
        <v>556</v>
      </c>
      <c r="C955" s="70" t="s">
        <v>46</v>
      </c>
      <c r="D955" s="70" t="s">
        <v>557</v>
      </c>
      <c r="E955" s="201" t="s">
        <v>205</v>
      </c>
      <c r="F955" s="201"/>
      <c r="G955" s="72" t="s">
        <v>22</v>
      </c>
      <c r="H955" s="73">
        <v>1</v>
      </c>
      <c r="I955" s="74">
        <v>1.21</v>
      </c>
      <c r="J955" s="74">
        <v>1.21</v>
      </c>
    </row>
    <row r="956" spans="1:10" ht="26.1" customHeight="1" x14ac:dyDescent="0.2">
      <c r="A956" s="70" t="s">
        <v>202</v>
      </c>
      <c r="B956" s="71" t="s">
        <v>558</v>
      </c>
      <c r="C956" s="70" t="s">
        <v>46</v>
      </c>
      <c r="D956" s="70" t="s">
        <v>559</v>
      </c>
      <c r="E956" s="201" t="s">
        <v>205</v>
      </c>
      <c r="F956" s="201"/>
      <c r="G956" s="72" t="s">
        <v>22</v>
      </c>
      <c r="H956" s="73">
        <v>1</v>
      </c>
      <c r="I956" s="74">
        <v>1.82</v>
      </c>
      <c r="J956" s="74">
        <v>1.82</v>
      </c>
    </row>
    <row r="957" spans="1:10" ht="26.1" customHeight="1" x14ac:dyDescent="0.2">
      <c r="A957" s="70" t="s">
        <v>202</v>
      </c>
      <c r="B957" s="71" t="s">
        <v>391</v>
      </c>
      <c r="C957" s="70" t="s">
        <v>46</v>
      </c>
      <c r="D957" s="70" t="s">
        <v>392</v>
      </c>
      <c r="E957" s="201" t="s">
        <v>205</v>
      </c>
      <c r="F957" s="201"/>
      <c r="G957" s="72" t="s">
        <v>22</v>
      </c>
      <c r="H957" s="73">
        <v>1</v>
      </c>
      <c r="I957" s="74">
        <v>1.43</v>
      </c>
      <c r="J957" s="74">
        <v>1.43</v>
      </c>
    </row>
    <row r="958" spans="1:10" ht="24" customHeight="1" x14ac:dyDescent="0.2">
      <c r="A958" s="70" t="s">
        <v>202</v>
      </c>
      <c r="B958" s="71" t="s">
        <v>515</v>
      </c>
      <c r="C958" s="70" t="s">
        <v>46</v>
      </c>
      <c r="D958" s="70" t="s">
        <v>516</v>
      </c>
      <c r="E958" s="201" t="s">
        <v>280</v>
      </c>
      <c r="F958" s="201"/>
      <c r="G958" s="72" t="s">
        <v>22</v>
      </c>
      <c r="H958" s="73">
        <v>1</v>
      </c>
      <c r="I958" s="74">
        <v>18.29</v>
      </c>
      <c r="J958" s="74">
        <v>18.29</v>
      </c>
    </row>
    <row r="959" spans="1:10" ht="26.1" customHeight="1" x14ac:dyDescent="0.2">
      <c r="A959" s="70" t="s">
        <v>202</v>
      </c>
      <c r="B959" s="71" t="s">
        <v>381</v>
      </c>
      <c r="C959" s="70" t="s">
        <v>46</v>
      </c>
      <c r="D959" s="70" t="s">
        <v>382</v>
      </c>
      <c r="E959" s="201" t="s">
        <v>205</v>
      </c>
      <c r="F959" s="201"/>
      <c r="G959" s="72" t="s">
        <v>22</v>
      </c>
      <c r="H959" s="73">
        <v>1</v>
      </c>
      <c r="I959" s="74">
        <v>1</v>
      </c>
      <c r="J959" s="74">
        <v>1</v>
      </c>
    </row>
    <row r="960" spans="1:10" x14ac:dyDescent="0.2">
      <c r="A960" s="65"/>
      <c r="B960" s="65"/>
      <c r="C960" s="65"/>
      <c r="D960" s="65"/>
      <c r="E960" s="65" t="s">
        <v>192</v>
      </c>
      <c r="F960" s="66">
        <v>9.48</v>
      </c>
      <c r="G960" s="65" t="s">
        <v>193</v>
      </c>
      <c r="H960" s="66">
        <v>9.02</v>
      </c>
      <c r="I960" s="65" t="s">
        <v>194</v>
      </c>
      <c r="J960" s="66">
        <v>18.5</v>
      </c>
    </row>
    <row r="961" spans="1:10" x14ac:dyDescent="0.2">
      <c r="A961" s="65"/>
      <c r="B961" s="65"/>
      <c r="C961" s="65"/>
      <c r="D961" s="65"/>
      <c r="E961" s="65" t="s">
        <v>195</v>
      </c>
      <c r="F961" s="66">
        <v>7.67</v>
      </c>
      <c r="G961" s="65"/>
      <c r="H961" s="205" t="s">
        <v>196</v>
      </c>
      <c r="I961" s="205"/>
      <c r="J961" s="66">
        <v>36.950000000000003</v>
      </c>
    </row>
    <row r="962" spans="1:10" ht="0.95" customHeight="1" x14ac:dyDescent="0.2">
      <c r="A962" s="55"/>
      <c r="B962" s="55"/>
      <c r="C962" s="55"/>
      <c r="D962" s="55"/>
      <c r="E962" s="55"/>
      <c r="F962" s="55"/>
      <c r="G962" s="55"/>
      <c r="H962" s="55"/>
      <c r="I962" s="55"/>
      <c r="J962" s="55"/>
    </row>
    <row r="963" spans="1:10" ht="18" customHeight="1" x14ac:dyDescent="0.2">
      <c r="A963" s="67"/>
      <c r="B963" s="68" t="s">
        <v>1</v>
      </c>
      <c r="C963" s="67" t="s">
        <v>2</v>
      </c>
      <c r="D963" s="67" t="s">
        <v>3</v>
      </c>
      <c r="E963" s="206" t="s">
        <v>176</v>
      </c>
      <c r="F963" s="206"/>
      <c r="G963" s="69" t="s">
        <v>4</v>
      </c>
      <c r="H963" s="68" t="s">
        <v>5</v>
      </c>
      <c r="I963" s="68" t="s">
        <v>6</v>
      </c>
      <c r="J963" s="68" t="s">
        <v>8</v>
      </c>
    </row>
    <row r="964" spans="1:10" ht="26.1" customHeight="1" x14ac:dyDescent="0.2">
      <c r="A964" s="55" t="s">
        <v>177</v>
      </c>
      <c r="B964" s="56" t="s">
        <v>560</v>
      </c>
      <c r="C964" s="55" t="s">
        <v>20</v>
      </c>
      <c r="D964" s="55" t="s">
        <v>561</v>
      </c>
      <c r="E964" s="203" t="s">
        <v>12</v>
      </c>
      <c r="F964" s="203"/>
      <c r="G964" s="57" t="s">
        <v>562</v>
      </c>
      <c r="H964" s="58">
        <v>1</v>
      </c>
      <c r="I964" s="59">
        <v>1</v>
      </c>
      <c r="J964" s="59">
        <v>1</v>
      </c>
    </row>
    <row r="965" spans="1:10" ht="15" customHeight="1" x14ac:dyDescent="0.2">
      <c r="A965" s="206" t="s">
        <v>266</v>
      </c>
      <c r="B965" s="208" t="s">
        <v>1</v>
      </c>
      <c r="C965" s="206" t="s">
        <v>2</v>
      </c>
      <c r="D965" s="206" t="s">
        <v>267</v>
      </c>
      <c r="E965" s="208" t="s">
        <v>268</v>
      </c>
      <c r="F965" s="209" t="s">
        <v>269</v>
      </c>
      <c r="G965" s="208"/>
      <c r="H965" s="209" t="s">
        <v>270</v>
      </c>
      <c r="I965" s="208"/>
      <c r="J965" s="208" t="s">
        <v>271</v>
      </c>
    </row>
    <row r="966" spans="1:10" ht="15" customHeight="1" x14ac:dyDescent="0.2">
      <c r="A966" s="208"/>
      <c r="B966" s="208"/>
      <c r="C966" s="208"/>
      <c r="D966" s="208"/>
      <c r="E966" s="208"/>
      <c r="F966" s="68" t="s">
        <v>272</v>
      </c>
      <c r="G966" s="68" t="s">
        <v>273</v>
      </c>
      <c r="H966" s="68" t="s">
        <v>272</v>
      </c>
      <c r="I966" s="68" t="s">
        <v>273</v>
      </c>
      <c r="J966" s="208"/>
    </row>
    <row r="967" spans="1:10" ht="26.1" customHeight="1" x14ac:dyDescent="0.2">
      <c r="A967" s="70" t="s">
        <v>202</v>
      </c>
      <c r="B967" s="71" t="s">
        <v>521</v>
      </c>
      <c r="C967" s="70" t="s">
        <v>20</v>
      </c>
      <c r="D967" s="70" t="s">
        <v>522</v>
      </c>
      <c r="E967" s="73">
        <v>1</v>
      </c>
      <c r="F967" s="74">
        <v>1</v>
      </c>
      <c r="G967" s="74">
        <v>0</v>
      </c>
      <c r="H967" s="75">
        <v>255.84</v>
      </c>
      <c r="I967" s="75">
        <v>73.47</v>
      </c>
      <c r="J967" s="75">
        <v>255.84</v>
      </c>
    </row>
    <row r="968" spans="1:10" ht="20.100000000000001" customHeight="1" x14ac:dyDescent="0.2">
      <c r="A968" s="207"/>
      <c r="B968" s="207"/>
      <c r="C968" s="207"/>
      <c r="D968" s="207"/>
      <c r="E968" s="207"/>
      <c r="F968" s="207" t="s">
        <v>278</v>
      </c>
      <c r="G968" s="207"/>
      <c r="H968" s="207"/>
      <c r="I968" s="207"/>
      <c r="J968" s="76">
        <v>255.8372</v>
      </c>
    </row>
    <row r="969" spans="1:10" ht="20.100000000000001" customHeight="1" x14ac:dyDescent="0.2">
      <c r="A969" s="207"/>
      <c r="B969" s="207"/>
      <c r="C969" s="207"/>
      <c r="D969" s="207"/>
      <c r="E969" s="207"/>
      <c r="F969" s="207" t="s">
        <v>286</v>
      </c>
      <c r="G969" s="207"/>
      <c r="H969" s="207"/>
      <c r="I969" s="207"/>
      <c r="J969" s="76">
        <v>255.8372</v>
      </c>
    </row>
    <row r="970" spans="1:10" ht="20.100000000000001" customHeight="1" x14ac:dyDescent="0.2">
      <c r="A970" s="207"/>
      <c r="B970" s="207"/>
      <c r="C970" s="207"/>
      <c r="D970" s="207"/>
      <c r="E970" s="207"/>
      <c r="F970" s="207" t="s">
        <v>287</v>
      </c>
      <c r="G970" s="207"/>
      <c r="H970" s="207"/>
      <c r="I970" s="207"/>
      <c r="J970" s="76">
        <v>259.04000000000002</v>
      </c>
    </row>
    <row r="971" spans="1:10" ht="20.100000000000001" customHeight="1" x14ac:dyDescent="0.2">
      <c r="A971" s="207"/>
      <c r="B971" s="207"/>
      <c r="C971" s="207"/>
      <c r="D971" s="207"/>
      <c r="E971" s="207"/>
      <c r="F971" s="207" t="s">
        <v>288</v>
      </c>
      <c r="G971" s="207"/>
      <c r="H971" s="207"/>
      <c r="I971" s="207"/>
      <c r="J971" s="76">
        <v>0.98760000000000003</v>
      </c>
    </row>
    <row r="972" spans="1:10" ht="20.100000000000001" customHeight="1" x14ac:dyDescent="0.2">
      <c r="A972" s="207"/>
      <c r="B972" s="207"/>
      <c r="C972" s="207"/>
      <c r="D972" s="207"/>
      <c r="E972" s="207"/>
      <c r="F972" s="207" t="s">
        <v>289</v>
      </c>
      <c r="G972" s="207"/>
      <c r="H972" s="207"/>
      <c r="I972" s="207"/>
      <c r="J972" s="76">
        <v>1.6E-2</v>
      </c>
    </row>
    <row r="973" spans="1:10" ht="20.100000000000001" customHeight="1" x14ac:dyDescent="0.2">
      <c r="A973" s="207"/>
      <c r="B973" s="207"/>
      <c r="C973" s="207"/>
      <c r="D973" s="207"/>
      <c r="E973" s="207"/>
      <c r="F973" s="207" t="s">
        <v>290</v>
      </c>
      <c r="G973" s="207"/>
      <c r="H973" s="207"/>
      <c r="I973" s="207"/>
      <c r="J973" s="76">
        <v>0</v>
      </c>
    </row>
    <row r="974" spans="1:10" ht="20.100000000000001" customHeight="1" x14ac:dyDescent="0.2">
      <c r="A974" s="67" t="s">
        <v>308</v>
      </c>
      <c r="B974" s="68" t="s">
        <v>309</v>
      </c>
      <c r="C974" s="67" t="s">
        <v>2</v>
      </c>
      <c r="D974" s="67" t="s">
        <v>3</v>
      </c>
      <c r="E974" s="68" t="s">
        <v>268</v>
      </c>
      <c r="F974" s="208" t="s">
        <v>310</v>
      </c>
      <c r="G974" s="209"/>
      <c r="H974" s="208"/>
      <c r="I974" s="208"/>
      <c r="J974" s="68" t="s">
        <v>270</v>
      </c>
    </row>
    <row r="975" spans="1:10" ht="20.100000000000001" customHeight="1" x14ac:dyDescent="0.2">
      <c r="A975" s="69"/>
      <c r="B975" s="69"/>
      <c r="C975" s="69"/>
      <c r="D975" s="69"/>
      <c r="E975" s="69"/>
      <c r="F975" s="69" t="s">
        <v>311</v>
      </c>
      <c r="G975" s="69" t="s">
        <v>312</v>
      </c>
      <c r="H975" s="69" t="s">
        <v>313</v>
      </c>
      <c r="I975" s="69" t="s">
        <v>314</v>
      </c>
      <c r="J975" s="69"/>
    </row>
    <row r="976" spans="1:10" ht="20.100000000000001" customHeight="1" x14ac:dyDescent="0.2">
      <c r="A976" s="207"/>
      <c r="B976" s="207"/>
      <c r="C976" s="207"/>
      <c r="D976" s="207"/>
      <c r="E976" s="207"/>
      <c r="F976" s="207" t="s">
        <v>290</v>
      </c>
      <c r="G976" s="207"/>
      <c r="H976" s="207"/>
      <c r="I976" s="207"/>
      <c r="J976" s="76">
        <v>0</v>
      </c>
    </row>
    <row r="977" spans="1:10" ht="20.100000000000001" customHeight="1" x14ac:dyDescent="0.2">
      <c r="A977" s="207"/>
      <c r="B977" s="207"/>
      <c r="C977" s="207"/>
      <c r="D977" s="207"/>
      <c r="E977" s="207"/>
      <c r="F977" s="207" t="s">
        <v>319</v>
      </c>
      <c r="G977" s="207"/>
      <c r="H977" s="207"/>
      <c r="I977" s="207"/>
      <c r="J977" s="76">
        <v>0</v>
      </c>
    </row>
    <row r="978" spans="1:10" x14ac:dyDescent="0.2">
      <c r="A978" s="65"/>
      <c r="B978" s="65"/>
      <c r="C978" s="65"/>
      <c r="D978" s="65"/>
      <c r="E978" s="65" t="s">
        <v>192</v>
      </c>
      <c r="F978" s="66">
        <v>0</v>
      </c>
      <c r="G978" s="65" t="s">
        <v>193</v>
      </c>
      <c r="H978" s="66">
        <v>0</v>
      </c>
      <c r="I978" s="65" t="s">
        <v>194</v>
      </c>
      <c r="J978" s="66">
        <v>0</v>
      </c>
    </row>
    <row r="979" spans="1:10" x14ac:dyDescent="0.2">
      <c r="A979" s="65"/>
      <c r="B979" s="65"/>
      <c r="C979" s="65"/>
      <c r="D979" s="65"/>
      <c r="E979" s="65" t="s">
        <v>195</v>
      </c>
      <c r="F979" s="66">
        <v>0.26</v>
      </c>
      <c r="G979" s="65"/>
      <c r="H979" s="205" t="s">
        <v>196</v>
      </c>
      <c r="I979" s="205"/>
      <c r="J979" s="66">
        <v>1.26</v>
      </c>
    </row>
    <row r="980" spans="1:10" ht="0.95" customHeight="1" x14ac:dyDescent="0.2">
      <c r="A980" s="55"/>
      <c r="B980" s="55"/>
      <c r="C980" s="55"/>
      <c r="D980" s="55"/>
      <c r="E980" s="55"/>
      <c r="F980" s="55"/>
      <c r="G980" s="55"/>
      <c r="H980" s="55"/>
      <c r="I980" s="55"/>
      <c r="J980" s="55"/>
    </row>
    <row r="981" spans="1:10" ht="18" customHeight="1" x14ac:dyDescent="0.2">
      <c r="A981" s="67"/>
      <c r="B981" s="68" t="s">
        <v>1</v>
      </c>
      <c r="C981" s="67" t="s">
        <v>2</v>
      </c>
      <c r="D981" s="67" t="s">
        <v>3</v>
      </c>
      <c r="E981" s="206" t="s">
        <v>176</v>
      </c>
      <c r="F981" s="206"/>
      <c r="G981" s="69" t="s">
        <v>4</v>
      </c>
      <c r="H981" s="68" t="s">
        <v>5</v>
      </c>
      <c r="I981" s="68" t="s">
        <v>6</v>
      </c>
      <c r="J981" s="68" t="s">
        <v>8</v>
      </c>
    </row>
    <row r="982" spans="1:10" ht="26.1" customHeight="1" x14ac:dyDescent="0.2">
      <c r="A982" s="55" t="s">
        <v>177</v>
      </c>
      <c r="B982" s="56" t="s">
        <v>563</v>
      </c>
      <c r="C982" s="55" t="s">
        <v>20</v>
      </c>
      <c r="D982" s="55" t="s">
        <v>564</v>
      </c>
      <c r="E982" s="203" t="s">
        <v>12</v>
      </c>
      <c r="F982" s="203"/>
      <c r="G982" s="57" t="s">
        <v>562</v>
      </c>
      <c r="H982" s="58">
        <v>1</v>
      </c>
      <c r="I982" s="59">
        <v>0.8</v>
      </c>
      <c r="J982" s="59">
        <v>0.8</v>
      </c>
    </row>
    <row r="983" spans="1:10" ht="15" customHeight="1" x14ac:dyDescent="0.2">
      <c r="A983" s="206" t="s">
        <v>266</v>
      </c>
      <c r="B983" s="208" t="s">
        <v>1</v>
      </c>
      <c r="C983" s="206" t="s">
        <v>2</v>
      </c>
      <c r="D983" s="206" t="s">
        <v>267</v>
      </c>
      <c r="E983" s="208" t="s">
        <v>268</v>
      </c>
      <c r="F983" s="209" t="s">
        <v>269</v>
      </c>
      <c r="G983" s="208"/>
      <c r="H983" s="209" t="s">
        <v>270</v>
      </c>
      <c r="I983" s="208"/>
      <c r="J983" s="208" t="s">
        <v>271</v>
      </c>
    </row>
    <row r="984" spans="1:10" ht="15" customHeight="1" x14ac:dyDescent="0.2">
      <c r="A984" s="208"/>
      <c r="B984" s="208"/>
      <c r="C984" s="208"/>
      <c r="D984" s="208"/>
      <c r="E984" s="208"/>
      <c r="F984" s="68" t="s">
        <v>272</v>
      </c>
      <c r="G984" s="68" t="s">
        <v>273</v>
      </c>
      <c r="H984" s="68" t="s">
        <v>272</v>
      </c>
      <c r="I984" s="68" t="s">
        <v>273</v>
      </c>
      <c r="J984" s="208"/>
    </row>
    <row r="985" spans="1:10" ht="26.1" customHeight="1" x14ac:dyDescent="0.2">
      <c r="A985" s="70" t="s">
        <v>202</v>
      </c>
      <c r="B985" s="71" t="s">
        <v>521</v>
      </c>
      <c r="C985" s="70" t="s">
        <v>20</v>
      </c>
      <c r="D985" s="70" t="s">
        <v>522</v>
      </c>
      <c r="E985" s="73">
        <v>1</v>
      </c>
      <c r="F985" s="74">
        <v>1</v>
      </c>
      <c r="G985" s="74">
        <v>0</v>
      </c>
      <c r="H985" s="75">
        <v>255.84</v>
      </c>
      <c r="I985" s="75">
        <v>73.47</v>
      </c>
      <c r="J985" s="75">
        <v>255.84</v>
      </c>
    </row>
    <row r="986" spans="1:10" ht="20.100000000000001" customHeight="1" x14ac:dyDescent="0.2">
      <c r="A986" s="207"/>
      <c r="B986" s="207"/>
      <c r="C986" s="207"/>
      <c r="D986" s="207"/>
      <c r="E986" s="207"/>
      <c r="F986" s="207" t="s">
        <v>278</v>
      </c>
      <c r="G986" s="207"/>
      <c r="H986" s="207"/>
      <c r="I986" s="207"/>
      <c r="J986" s="76">
        <v>255.8372</v>
      </c>
    </row>
    <row r="987" spans="1:10" ht="20.100000000000001" customHeight="1" x14ac:dyDescent="0.2">
      <c r="A987" s="207"/>
      <c r="B987" s="207"/>
      <c r="C987" s="207"/>
      <c r="D987" s="207"/>
      <c r="E987" s="207"/>
      <c r="F987" s="207" t="s">
        <v>286</v>
      </c>
      <c r="G987" s="207"/>
      <c r="H987" s="207"/>
      <c r="I987" s="207"/>
      <c r="J987" s="76">
        <v>255.8372</v>
      </c>
    </row>
    <row r="988" spans="1:10" ht="20.100000000000001" customHeight="1" x14ac:dyDescent="0.2">
      <c r="A988" s="207"/>
      <c r="B988" s="207"/>
      <c r="C988" s="207"/>
      <c r="D988" s="207"/>
      <c r="E988" s="207"/>
      <c r="F988" s="207" t="s">
        <v>287</v>
      </c>
      <c r="G988" s="207"/>
      <c r="H988" s="207"/>
      <c r="I988" s="207"/>
      <c r="J988" s="76">
        <v>323.8</v>
      </c>
    </row>
    <row r="989" spans="1:10" ht="20.100000000000001" customHeight="1" x14ac:dyDescent="0.2">
      <c r="A989" s="207"/>
      <c r="B989" s="207"/>
      <c r="C989" s="207"/>
      <c r="D989" s="207"/>
      <c r="E989" s="207"/>
      <c r="F989" s="207" t="s">
        <v>288</v>
      </c>
      <c r="G989" s="207"/>
      <c r="H989" s="207"/>
      <c r="I989" s="207"/>
      <c r="J989" s="76">
        <v>0.79010000000000002</v>
      </c>
    </row>
    <row r="990" spans="1:10" ht="20.100000000000001" customHeight="1" x14ac:dyDescent="0.2">
      <c r="A990" s="207"/>
      <c r="B990" s="207"/>
      <c r="C990" s="207"/>
      <c r="D990" s="207"/>
      <c r="E990" s="207"/>
      <c r="F990" s="207" t="s">
        <v>289</v>
      </c>
      <c r="G990" s="207"/>
      <c r="H990" s="207"/>
      <c r="I990" s="207"/>
      <c r="J990" s="76">
        <v>1.38E-2</v>
      </c>
    </row>
    <row r="991" spans="1:10" ht="20.100000000000001" customHeight="1" x14ac:dyDescent="0.2">
      <c r="A991" s="207"/>
      <c r="B991" s="207"/>
      <c r="C991" s="207"/>
      <c r="D991" s="207"/>
      <c r="E991" s="207"/>
      <c r="F991" s="207" t="s">
        <v>290</v>
      </c>
      <c r="G991" s="207"/>
      <c r="H991" s="207"/>
      <c r="I991" s="207"/>
      <c r="J991" s="76">
        <v>0</v>
      </c>
    </row>
    <row r="992" spans="1:10" ht="20.100000000000001" customHeight="1" x14ac:dyDescent="0.2">
      <c r="A992" s="67" t="s">
        <v>308</v>
      </c>
      <c r="B992" s="68" t="s">
        <v>309</v>
      </c>
      <c r="C992" s="67" t="s">
        <v>2</v>
      </c>
      <c r="D992" s="67" t="s">
        <v>3</v>
      </c>
      <c r="E992" s="68" t="s">
        <v>268</v>
      </c>
      <c r="F992" s="208" t="s">
        <v>310</v>
      </c>
      <c r="G992" s="209"/>
      <c r="H992" s="208"/>
      <c r="I992" s="208"/>
      <c r="J992" s="68" t="s">
        <v>270</v>
      </c>
    </row>
    <row r="993" spans="1:10" ht="20.100000000000001" customHeight="1" x14ac:dyDescent="0.2">
      <c r="A993" s="69"/>
      <c r="B993" s="69"/>
      <c r="C993" s="69"/>
      <c r="D993" s="69"/>
      <c r="E993" s="69"/>
      <c r="F993" s="69" t="s">
        <v>311</v>
      </c>
      <c r="G993" s="69" t="s">
        <v>312</v>
      </c>
      <c r="H993" s="69" t="s">
        <v>313</v>
      </c>
      <c r="I993" s="69" t="s">
        <v>314</v>
      </c>
      <c r="J993" s="69"/>
    </row>
    <row r="994" spans="1:10" ht="20.100000000000001" customHeight="1" x14ac:dyDescent="0.2">
      <c r="A994" s="207"/>
      <c r="B994" s="207"/>
      <c r="C994" s="207"/>
      <c r="D994" s="207"/>
      <c r="E994" s="207"/>
      <c r="F994" s="207" t="s">
        <v>290</v>
      </c>
      <c r="G994" s="207"/>
      <c r="H994" s="207"/>
      <c r="I994" s="207"/>
      <c r="J994" s="76">
        <v>0</v>
      </c>
    </row>
    <row r="995" spans="1:10" ht="20.100000000000001" customHeight="1" x14ac:dyDescent="0.2">
      <c r="A995" s="207"/>
      <c r="B995" s="207"/>
      <c r="C995" s="207"/>
      <c r="D995" s="207"/>
      <c r="E995" s="207"/>
      <c r="F995" s="207" t="s">
        <v>319</v>
      </c>
      <c r="G995" s="207"/>
      <c r="H995" s="207"/>
      <c r="I995" s="207"/>
      <c r="J995" s="76">
        <v>0</v>
      </c>
    </row>
    <row r="996" spans="1:10" x14ac:dyDescent="0.2">
      <c r="A996" s="65"/>
      <c r="B996" s="65"/>
      <c r="C996" s="65"/>
      <c r="D996" s="65"/>
      <c r="E996" s="65" t="s">
        <v>192</v>
      </c>
      <c r="F996" s="66">
        <v>0</v>
      </c>
      <c r="G996" s="65" t="s">
        <v>193</v>
      </c>
      <c r="H996" s="66">
        <v>0</v>
      </c>
      <c r="I996" s="65" t="s">
        <v>194</v>
      </c>
      <c r="J996" s="66">
        <v>0</v>
      </c>
    </row>
    <row r="997" spans="1:10" x14ac:dyDescent="0.2">
      <c r="A997" s="65"/>
      <c r="B997" s="65"/>
      <c r="C997" s="65"/>
      <c r="D997" s="65"/>
      <c r="E997" s="65" t="s">
        <v>195</v>
      </c>
      <c r="F997" s="66">
        <v>0.2</v>
      </c>
      <c r="G997" s="65"/>
      <c r="H997" s="205" t="s">
        <v>196</v>
      </c>
      <c r="I997" s="205"/>
      <c r="J997" s="66">
        <v>1</v>
      </c>
    </row>
    <row r="998" spans="1:10" ht="0.95" customHeight="1" x14ac:dyDescent="0.2">
      <c r="A998" s="55"/>
      <c r="B998" s="55"/>
      <c r="C998" s="55"/>
      <c r="D998" s="55"/>
      <c r="E998" s="55"/>
      <c r="F998" s="55"/>
      <c r="G998" s="55"/>
      <c r="H998" s="55"/>
      <c r="I998" s="55"/>
      <c r="J998" s="55"/>
    </row>
    <row r="999" spans="1:10" ht="18" customHeight="1" x14ac:dyDescent="0.2">
      <c r="A999" s="67"/>
      <c r="B999" s="68" t="s">
        <v>1</v>
      </c>
      <c r="C999" s="67" t="s">
        <v>2</v>
      </c>
      <c r="D999" s="67" t="s">
        <v>3</v>
      </c>
      <c r="E999" s="206" t="s">
        <v>176</v>
      </c>
      <c r="F999" s="206"/>
      <c r="G999" s="69" t="s">
        <v>4</v>
      </c>
      <c r="H999" s="68" t="s">
        <v>5</v>
      </c>
      <c r="I999" s="68" t="s">
        <v>6</v>
      </c>
      <c r="J999" s="68" t="s">
        <v>8</v>
      </c>
    </row>
    <row r="1000" spans="1:10" ht="26.1" customHeight="1" x14ac:dyDescent="0.2">
      <c r="A1000" s="55" t="s">
        <v>177</v>
      </c>
      <c r="B1000" s="56" t="s">
        <v>565</v>
      </c>
      <c r="C1000" s="55" t="s">
        <v>20</v>
      </c>
      <c r="D1000" s="55" t="s">
        <v>566</v>
      </c>
      <c r="E1000" s="203" t="s">
        <v>12</v>
      </c>
      <c r="F1000" s="203"/>
      <c r="G1000" s="57" t="s">
        <v>562</v>
      </c>
      <c r="H1000" s="58">
        <v>1</v>
      </c>
      <c r="I1000" s="59">
        <v>0.66</v>
      </c>
      <c r="J1000" s="59">
        <v>0.66</v>
      </c>
    </row>
    <row r="1001" spans="1:10" ht="15" customHeight="1" x14ac:dyDescent="0.2">
      <c r="A1001" s="206" t="s">
        <v>266</v>
      </c>
      <c r="B1001" s="208" t="s">
        <v>1</v>
      </c>
      <c r="C1001" s="206" t="s">
        <v>2</v>
      </c>
      <c r="D1001" s="206" t="s">
        <v>267</v>
      </c>
      <c r="E1001" s="208" t="s">
        <v>268</v>
      </c>
      <c r="F1001" s="209" t="s">
        <v>269</v>
      </c>
      <c r="G1001" s="208"/>
      <c r="H1001" s="209" t="s">
        <v>270</v>
      </c>
      <c r="I1001" s="208"/>
      <c r="J1001" s="208" t="s">
        <v>271</v>
      </c>
    </row>
    <row r="1002" spans="1:10" ht="15" customHeight="1" x14ac:dyDescent="0.2">
      <c r="A1002" s="208"/>
      <c r="B1002" s="208"/>
      <c r="C1002" s="208"/>
      <c r="D1002" s="208"/>
      <c r="E1002" s="208"/>
      <c r="F1002" s="68" t="s">
        <v>272</v>
      </c>
      <c r="G1002" s="68" t="s">
        <v>273</v>
      </c>
      <c r="H1002" s="68" t="s">
        <v>272</v>
      </c>
      <c r="I1002" s="68" t="s">
        <v>273</v>
      </c>
      <c r="J1002" s="208"/>
    </row>
    <row r="1003" spans="1:10" ht="26.1" customHeight="1" x14ac:dyDescent="0.2">
      <c r="A1003" s="70" t="s">
        <v>202</v>
      </c>
      <c r="B1003" s="71" t="s">
        <v>521</v>
      </c>
      <c r="C1003" s="70" t="s">
        <v>20</v>
      </c>
      <c r="D1003" s="70" t="s">
        <v>522</v>
      </c>
      <c r="E1003" s="73">
        <v>1</v>
      </c>
      <c r="F1003" s="74">
        <v>1</v>
      </c>
      <c r="G1003" s="74">
        <v>0</v>
      </c>
      <c r="H1003" s="75">
        <v>255.84</v>
      </c>
      <c r="I1003" s="75">
        <v>73.47</v>
      </c>
      <c r="J1003" s="75">
        <v>255.84</v>
      </c>
    </row>
    <row r="1004" spans="1:10" ht="20.100000000000001" customHeight="1" x14ac:dyDescent="0.2">
      <c r="A1004" s="207"/>
      <c r="B1004" s="207"/>
      <c r="C1004" s="207"/>
      <c r="D1004" s="207"/>
      <c r="E1004" s="207"/>
      <c r="F1004" s="207" t="s">
        <v>278</v>
      </c>
      <c r="G1004" s="207"/>
      <c r="H1004" s="207"/>
      <c r="I1004" s="207"/>
      <c r="J1004" s="76">
        <v>255.8372</v>
      </c>
    </row>
    <row r="1005" spans="1:10" ht="20.100000000000001" customHeight="1" x14ac:dyDescent="0.2">
      <c r="A1005" s="207"/>
      <c r="B1005" s="207"/>
      <c r="C1005" s="207"/>
      <c r="D1005" s="207"/>
      <c r="E1005" s="207"/>
      <c r="F1005" s="207" t="s">
        <v>286</v>
      </c>
      <c r="G1005" s="207"/>
      <c r="H1005" s="207"/>
      <c r="I1005" s="207"/>
      <c r="J1005" s="76">
        <v>255.8372</v>
      </c>
    </row>
    <row r="1006" spans="1:10" ht="20.100000000000001" customHeight="1" x14ac:dyDescent="0.2">
      <c r="A1006" s="207"/>
      <c r="B1006" s="207"/>
      <c r="C1006" s="207"/>
      <c r="D1006" s="207"/>
      <c r="E1006" s="207"/>
      <c r="F1006" s="207" t="s">
        <v>287</v>
      </c>
      <c r="G1006" s="207"/>
      <c r="H1006" s="207"/>
      <c r="I1006" s="207"/>
      <c r="J1006" s="76">
        <v>388.56</v>
      </c>
    </row>
    <row r="1007" spans="1:10" ht="20.100000000000001" customHeight="1" x14ac:dyDescent="0.2">
      <c r="A1007" s="207"/>
      <c r="B1007" s="207"/>
      <c r="C1007" s="207"/>
      <c r="D1007" s="207"/>
      <c r="E1007" s="207"/>
      <c r="F1007" s="207" t="s">
        <v>288</v>
      </c>
      <c r="G1007" s="207"/>
      <c r="H1007" s="207"/>
      <c r="I1007" s="207"/>
      <c r="J1007" s="76">
        <v>0.65839999999999999</v>
      </c>
    </row>
    <row r="1008" spans="1:10" ht="20.100000000000001" customHeight="1" x14ac:dyDescent="0.2">
      <c r="A1008" s="207"/>
      <c r="B1008" s="207"/>
      <c r="C1008" s="207"/>
      <c r="D1008" s="207"/>
      <c r="E1008" s="207"/>
      <c r="F1008" s="207" t="s">
        <v>289</v>
      </c>
      <c r="G1008" s="207"/>
      <c r="H1008" s="207"/>
      <c r="I1008" s="207"/>
      <c r="J1008" s="76">
        <v>0</v>
      </c>
    </row>
    <row r="1009" spans="1:10" ht="20.100000000000001" customHeight="1" x14ac:dyDescent="0.2">
      <c r="A1009" s="207"/>
      <c r="B1009" s="207"/>
      <c r="C1009" s="207"/>
      <c r="D1009" s="207"/>
      <c r="E1009" s="207"/>
      <c r="F1009" s="207" t="s">
        <v>290</v>
      </c>
      <c r="G1009" s="207"/>
      <c r="H1009" s="207"/>
      <c r="I1009" s="207"/>
      <c r="J1009" s="76">
        <v>0</v>
      </c>
    </row>
    <row r="1010" spans="1:10" ht="20.100000000000001" customHeight="1" x14ac:dyDescent="0.2">
      <c r="A1010" s="67" t="s">
        <v>308</v>
      </c>
      <c r="B1010" s="68" t="s">
        <v>309</v>
      </c>
      <c r="C1010" s="67" t="s">
        <v>2</v>
      </c>
      <c r="D1010" s="67" t="s">
        <v>3</v>
      </c>
      <c r="E1010" s="68" t="s">
        <v>268</v>
      </c>
      <c r="F1010" s="208" t="s">
        <v>310</v>
      </c>
      <c r="G1010" s="209"/>
      <c r="H1010" s="208"/>
      <c r="I1010" s="208"/>
      <c r="J1010" s="68" t="s">
        <v>270</v>
      </c>
    </row>
    <row r="1011" spans="1:10" ht="20.100000000000001" customHeight="1" x14ac:dyDescent="0.2">
      <c r="A1011" s="69"/>
      <c r="B1011" s="69"/>
      <c r="C1011" s="69"/>
      <c r="D1011" s="69"/>
      <c r="E1011" s="69"/>
      <c r="F1011" s="69" t="s">
        <v>311</v>
      </c>
      <c r="G1011" s="69" t="s">
        <v>312</v>
      </c>
      <c r="H1011" s="69" t="s">
        <v>313</v>
      </c>
      <c r="I1011" s="69" t="s">
        <v>314</v>
      </c>
      <c r="J1011" s="69"/>
    </row>
    <row r="1012" spans="1:10" ht="20.100000000000001" customHeight="1" x14ac:dyDescent="0.2">
      <c r="A1012" s="207"/>
      <c r="B1012" s="207"/>
      <c r="C1012" s="207"/>
      <c r="D1012" s="207"/>
      <c r="E1012" s="207"/>
      <c r="F1012" s="207" t="s">
        <v>290</v>
      </c>
      <c r="G1012" s="207"/>
      <c r="H1012" s="207"/>
      <c r="I1012" s="207"/>
      <c r="J1012" s="76">
        <v>0</v>
      </c>
    </row>
    <row r="1013" spans="1:10" ht="20.100000000000001" customHeight="1" x14ac:dyDescent="0.2">
      <c r="A1013" s="207"/>
      <c r="B1013" s="207"/>
      <c r="C1013" s="207"/>
      <c r="D1013" s="207"/>
      <c r="E1013" s="207"/>
      <c r="F1013" s="207" t="s">
        <v>319</v>
      </c>
      <c r="G1013" s="207"/>
      <c r="H1013" s="207"/>
      <c r="I1013" s="207"/>
      <c r="J1013" s="76">
        <v>0</v>
      </c>
    </row>
    <row r="1014" spans="1:10" x14ac:dyDescent="0.2">
      <c r="A1014" s="65"/>
      <c r="B1014" s="65"/>
      <c r="C1014" s="65"/>
      <c r="D1014" s="65"/>
      <c r="E1014" s="65" t="s">
        <v>192</v>
      </c>
      <c r="F1014" s="66">
        <v>0</v>
      </c>
      <c r="G1014" s="65" t="s">
        <v>193</v>
      </c>
      <c r="H1014" s="66">
        <v>0</v>
      </c>
      <c r="I1014" s="65" t="s">
        <v>194</v>
      </c>
      <c r="J1014" s="66">
        <v>0</v>
      </c>
    </row>
    <row r="1015" spans="1:10" x14ac:dyDescent="0.2">
      <c r="A1015" s="65"/>
      <c r="B1015" s="65"/>
      <c r="C1015" s="65"/>
      <c r="D1015" s="65"/>
      <c r="E1015" s="65" t="s">
        <v>195</v>
      </c>
      <c r="F1015" s="66">
        <v>0.17</v>
      </c>
      <c r="G1015" s="65"/>
      <c r="H1015" s="205" t="s">
        <v>196</v>
      </c>
      <c r="I1015" s="205"/>
      <c r="J1015" s="66">
        <v>0.83</v>
      </c>
    </row>
    <row r="1016" spans="1:10" ht="0.95" customHeight="1" x14ac:dyDescent="0.2">
      <c r="A1016" s="55"/>
      <c r="B1016" s="55"/>
      <c r="C1016" s="55"/>
      <c r="D1016" s="55"/>
      <c r="E1016" s="55"/>
      <c r="F1016" s="55"/>
      <c r="G1016" s="55"/>
      <c r="H1016" s="55"/>
      <c r="I1016" s="55"/>
      <c r="J1016" s="55"/>
    </row>
    <row r="1017" spans="1:10" ht="18" customHeight="1" x14ac:dyDescent="0.2">
      <c r="A1017" s="67"/>
      <c r="B1017" s="68" t="s">
        <v>1</v>
      </c>
      <c r="C1017" s="67" t="s">
        <v>2</v>
      </c>
      <c r="D1017" s="67" t="s">
        <v>3</v>
      </c>
      <c r="E1017" s="206" t="s">
        <v>176</v>
      </c>
      <c r="F1017" s="206"/>
      <c r="G1017" s="69" t="s">
        <v>4</v>
      </c>
      <c r="H1017" s="68" t="s">
        <v>5</v>
      </c>
      <c r="I1017" s="68" t="s">
        <v>6</v>
      </c>
      <c r="J1017" s="68" t="s">
        <v>8</v>
      </c>
    </row>
    <row r="1018" spans="1:10" ht="39" customHeight="1" x14ac:dyDescent="0.2">
      <c r="A1018" s="55" t="s">
        <v>177</v>
      </c>
      <c r="B1018" s="56" t="s">
        <v>233</v>
      </c>
      <c r="C1018" s="55" t="s">
        <v>46</v>
      </c>
      <c r="D1018" s="55" t="s">
        <v>234</v>
      </c>
      <c r="E1018" s="203" t="s">
        <v>182</v>
      </c>
      <c r="F1018" s="203"/>
      <c r="G1018" s="57" t="s">
        <v>183</v>
      </c>
      <c r="H1018" s="58">
        <v>1</v>
      </c>
      <c r="I1018" s="59">
        <v>0.53</v>
      </c>
      <c r="J1018" s="59">
        <v>0.53</v>
      </c>
    </row>
    <row r="1019" spans="1:10" ht="39" customHeight="1" x14ac:dyDescent="0.2">
      <c r="A1019" s="60" t="s">
        <v>179</v>
      </c>
      <c r="B1019" s="61" t="s">
        <v>567</v>
      </c>
      <c r="C1019" s="60" t="s">
        <v>46</v>
      </c>
      <c r="D1019" s="60" t="s">
        <v>568</v>
      </c>
      <c r="E1019" s="204" t="s">
        <v>408</v>
      </c>
      <c r="F1019" s="204"/>
      <c r="G1019" s="62" t="s">
        <v>22</v>
      </c>
      <c r="H1019" s="63">
        <v>1</v>
      </c>
      <c r="I1019" s="64">
        <v>0.1</v>
      </c>
      <c r="J1019" s="64">
        <v>0.1</v>
      </c>
    </row>
    <row r="1020" spans="1:10" ht="39" customHeight="1" x14ac:dyDescent="0.2">
      <c r="A1020" s="60" t="s">
        <v>179</v>
      </c>
      <c r="B1020" s="61" t="s">
        <v>569</v>
      </c>
      <c r="C1020" s="60" t="s">
        <v>46</v>
      </c>
      <c r="D1020" s="60" t="s">
        <v>570</v>
      </c>
      <c r="E1020" s="204" t="s">
        <v>408</v>
      </c>
      <c r="F1020" s="204"/>
      <c r="G1020" s="62" t="s">
        <v>22</v>
      </c>
      <c r="H1020" s="63">
        <v>1</v>
      </c>
      <c r="I1020" s="64">
        <v>0.43</v>
      </c>
      <c r="J1020" s="64">
        <v>0.43</v>
      </c>
    </row>
    <row r="1021" spans="1:10" x14ac:dyDescent="0.2">
      <c r="A1021" s="65"/>
      <c r="B1021" s="65"/>
      <c r="C1021" s="65"/>
      <c r="D1021" s="65"/>
      <c r="E1021" s="65" t="s">
        <v>192</v>
      </c>
      <c r="F1021" s="66">
        <v>0</v>
      </c>
      <c r="G1021" s="65" t="s">
        <v>193</v>
      </c>
      <c r="H1021" s="66">
        <v>0</v>
      </c>
      <c r="I1021" s="65" t="s">
        <v>194</v>
      </c>
      <c r="J1021" s="66">
        <v>0</v>
      </c>
    </row>
    <row r="1022" spans="1:10" x14ac:dyDescent="0.2">
      <c r="A1022" s="65"/>
      <c r="B1022" s="65"/>
      <c r="C1022" s="65"/>
      <c r="D1022" s="65"/>
      <c r="E1022" s="65" t="s">
        <v>195</v>
      </c>
      <c r="F1022" s="66">
        <v>0.13</v>
      </c>
      <c r="G1022" s="65"/>
      <c r="H1022" s="205" t="s">
        <v>196</v>
      </c>
      <c r="I1022" s="205"/>
      <c r="J1022" s="66">
        <v>0.66</v>
      </c>
    </row>
    <row r="1023" spans="1:10" ht="0.95" customHeight="1" x14ac:dyDescent="0.2">
      <c r="A1023" s="55"/>
      <c r="B1023" s="55"/>
      <c r="C1023" s="55"/>
      <c r="D1023" s="55"/>
      <c r="E1023" s="55"/>
      <c r="F1023" s="55"/>
      <c r="G1023" s="55"/>
      <c r="H1023" s="55"/>
      <c r="I1023" s="55"/>
      <c r="J1023" s="55"/>
    </row>
    <row r="1024" spans="1:10" ht="18" customHeight="1" x14ac:dyDescent="0.2">
      <c r="A1024" s="67"/>
      <c r="B1024" s="68" t="s">
        <v>1</v>
      </c>
      <c r="C1024" s="67" t="s">
        <v>2</v>
      </c>
      <c r="D1024" s="67" t="s">
        <v>3</v>
      </c>
      <c r="E1024" s="206" t="s">
        <v>176</v>
      </c>
      <c r="F1024" s="206"/>
      <c r="G1024" s="69" t="s">
        <v>4</v>
      </c>
      <c r="H1024" s="68" t="s">
        <v>5</v>
      </c>
      <c r="I1024" s="68" t="s">
        <v>6</v>
      </c>
      <c r="J1024" s="68" t="s">
        <v>8</v>
      </c>
    </row>
    <row r="1025" spans="1:10" ht="39" customHeight="1" x14ac:dyDescent="0.2">
      <c r="A1025" s="55" t="s">
        <v>177</v>
      </c>
      <c r="B1025" s="56" t="s">
        <v>231</v>
      </c>
      <c r="C1025" s="55" t="s">
        <v>46</v>
      </c>
      <c r="D1025" s="55" t="s">
        <v>232</v>
      </c>
      <c r="E1025" s="203" t="s">
        <v>182</v>
      </c>
      <c r="F1025" s="203"/>
      <c r="G1025" s="57" t="s">
        <v>191</v>
      </c>
      <c r="H1025" s="58">
        <v>1</v>
      </c>
      <c r="I1025" s="59">
        <v>1.45</v>
      </c>
      <c r="J1025" s="59">
        <v>1.45</v>
      </c>
    </row>
    <row r="1026" spans="1:10" ht="39" customHeight="1" x14ac:dyDescent="0.2">
      <c r="A1026" s="60" t="s">
        <v>179</v>
      </c>
      <c r="B1026" s="61" t="s">
        <v>571</v>
      </c>
      <c r="C1026" s="60" t="s">
        <v>46</v>
      </c>
      <c r="D1026" s="60" t="s">
        <v>572</v>
      </c>
      <c r="E1026" s="204" t="s">
        <v>408</v>
      </c>
      <c r="F1026" s="204"/>
      <c r="G1026" s="62" t="s">
        <v>22</v>
      </c>
      <c r="H1026" s="63">
        <v>1</v>
      </c>
      <c r="I1026" s="64">
        <v>0.59</v>
      </c>
      <c r="J1026" s="64">
        <v>0.59</v>
      </c>
    </row>
    <row r="1027" spans="1:10" ht="39" customHeight="1" x14ac:dyDescent="0.2">
      <c r="A1027" s="60" t="s">
        <v>179</v>
      </c>
      <c r="B1027" s="61" t="s">
        <v>567</v>
      </c>
      <c r="C1027" s="60" t="s">
        <v>46</v>
      </c>
      <c r="D1027" s="60" t="s">
        <v>568</v>
      </c>
      <c r="E1027" s="204" t="s">
        <v>408</v>
      </c>
      <c r="F1027" s="204"/>
      <c r="G1027" s="62" t="s">
        <v>22</v>
      </c>
      <c r="H1027" s="63">
        <v>1</v>
      </c>
      <c r="I1027" s="64">
        <v>0.1</v>
      </c>
      <c r="J1027" s="64">
        <v>0.1</v>
      </c>
    </row>
    <row r="1028" spans="1:10" ht="39" customHeight="1" x14ac:dyDescent="0.2">
      <c r="A1028" s="60" t="s">
        <v>179</v>
      </c>
      <c r="B1028" s="61" t="s">
        <v>573</v>
      </c>
      <c r="C1028" s="60" t="s">
        <v>46</v>
      </c>
      <c r="D1028" s="60" t="s">
        <v>574</v>
      </c>
      <c r="E1028" s="204" t="s">
        <v>408</v>
      </c>
      <c r="F1028" s="204"/>
      <c r="G1028" s="62" t="s">
        <v>22</v>
      </c>
      <c r="H1028" s="63">
        <v>1</v>
      </c>
      <c r="I1028" s="64">
        <v>0.33</v>
      </c>
      <c r="J1028" s="64">
        <v>0.33</v>
      </c>
    </row>
    <row r="1029" spans="1:10" ht="39" customHeight="1" x14ac:dyDescent="0.2">
      <c r="A1029" s="60" t="s">
        <v>179</v>
      </c>
      <c r="B1029" s="61" t="s">
        <v>569</v>
      </c>
      <c r="C1029" s="60" t="s">
        <v>46</v>
      </c>
      <c r="D1029" s="60" t="s">
        <v>570</v>
      </c>
      <c r="E1029" s="204" t="s">
        <v>408</v>
      </c>
      <c r="F1029" s="204"/>
      <c r="G1029" s="62" t="s">
        <v>22</v>
      </c>
      <c r="H1029" s="63">
        <v>1</v>
      </c>
      <c r="I1029" s="64">
        <v>0.43</v>
      </c>
      <c r="J1029" s="64">
        <v>0.43</v>
      </c>
    </row>
    <row r="1030" spans="1:10" x14ac:dyDescent="0.2">
      <c r="A1030" s="65"/>
      <c r="B1030" s="65"/>
      <c r="C1030" s="65"/>
      <c r="D1030" s="65"/>
      <c r="E1030" s="65" t="s">
        <v>192</v>
      </c>
      <c r="F1030" s="66">
        <v>0</v>
      </c>
      <c r="G1030" s="65" t="s">
        <v>193</v>
      </c>
      <c r="H1030" s="66">
        <v>0</v>
      </c>
      <c r="I1030" s="65" t="s">
        <v>194</v>
      </c>
      <c r="J1030" s="66">
        <v>0</v>
      </c>
    </row>
    <row r="1031" spans="1:10" x14ac:dyDescent="0.2">
      <c r="A1031" s="65"/>
      <c r="B1031" s="65"/>
      <c r="C1031" s="65"/>
      <c r="D1031" s="65"/>
      <c r="E1031" s="65" t="s">
        <v>195</v>
      </c>
      <c r="F1031" s="66">
        <v>0.37</v>
      </c>
      <c r="G1031" s="65"/>
      <c r="H1031" s="205" t="s">
        <v>196</v>
      </c>
      <c r="I1031" s="205"/>
      <c r="J1031" s="66">
        <v>1.82</v>
      </c>
    </row>
    <row r="1032" spans="1:10" ht="0.95" customHeight="1" x14ac:dyDescent="0.2">
      <c r="A1032" s="55"/>
      <c r="B1032" s="55"/>
      <c r="C1032" s="55"/>
      <c r="D1032" s="55"/>
      <c r="E1032" s="55"/>
      <c r="F1032" s="55"/>
      <c r="G1032" s="55"/>
      <c r="H1032" s="55"/>
      <c r="I1032" s="55"/>
      <c r="J1032" s="55"/>
    </row>
    <row r="1033" spans="1:10" ht="18" customHeight="1" x14ac:dyDescent="0.2">
      <c r="A1033" s="67"/>
      <c r="B1033" s="68" t="s">
        <v>1</v>
      </c>
      <c r="C1033" s="67" t="s">
        <v>2</v>
      </c>
      <c r="D1033" s="67" t="s">
        <v>3</v>
      </c>
      <c r="E1033" s="206" t="s">
        <v>176</v>
      </c>
      <c r="F1033" s="206"/>
      <c r="G1033" s="69" t="s">
        <v>4</v>
      </c>
      <c r="H1033" s="68" t="s">
        <v>5</v>
      </c>
      <c r="I1033" s="68" t="s">
        <v>6</v>
      </c>
      <c r="J1033" s="68" t="s">
        <v>8</v>
      </c>
    </row>
    <row r="1034" spans="1:10" ht="39" customHeight="1" x14ac:dyDescent="0.2">
      <c r="A1034" s="55" t="s">
        <v>177</v>
      </c>
      <c r="B1034" s="56" t="s">
        <v>569</v>
      </c>
      <c r="C1034" s="55" t="s">
        <v>46</v>
      </c>
      <c r="D1034" s="55" t="s">
        <v>570</v>
      </c>
      <c r="E1034" s="203" t="s">
        <v>408</v>
      </c>
      <c r="F1034" s="203"/>
      <c r="G1034" s="57" t="s">
        <v>22</v>
      </c>
      <c r="H1034" s="58">
        <v>1</v>
      </c>
      <c r="I1034" s="59">
        <v>0.43</v>
      </c>
      <c r="J1034" s="59">
        <v>0.43</v>
      </c>
    </row>
    <row r="1035" spans="1:10" ht="26.1" customHeight="1" x14ac:dyDescent="0.2">
      <c r="A1035" s="70" t="s">
        <v>202</v>
      </c>
      <c r="B1035" s="71" t="s">
        <v>575</v>
      </c>
      <c r="C1035" s="70" t="s">
        <v>46</v>
      </c>
      <c r="D1035" s="70" t="s">
        <v>576</v>
      </c>
      <c r="E1035" s="201" t="s">
        <v>342</v>
      </c>
      <c r="F1035" s="201"/>
      <c r="G1035" s="72" t="s">
        <v>17</v>
      </c>
      <c r="H1035" s="73">
        <v>1.2799999999999999E-4</v>
      </c>
      <c r="I1035" s="74">
        <v>3390.99</v>
      </c>
      <c r="J1035" s="74">
        <v>0.43</v>
      </c>
    </row>
    <row r="1036" spans="1:10" x14ac:dyDescent="0.2">
      <c r="A1036" s="65"/>
      <c r="B1036" s="65"/>
      <c r="C1036" s="65"/>
      <c r="D1036" s="65"/>
      <c r="E1036" s="65" t="s">
        <v>192</v>
      </c>
      <c r="F1036" s="66">
        <v>0</v>
      </c>
      <c r="G1036" s="65" t="s">
        <v>193</v>
      </c>
      <c r="H1036" s="66">
        <v>0</v>
      </c>
      <c r="I1036" s="65" t="s">
        <v>194</v>
      </c>
      <c r="J1036" s="66">
        <v>0</v>
      </c>
    </row>
    <row r="1037" spans="1:10" x14ac:dyDescent="0.2">
      <c r="A1037" s="65"/>
      <c r="B1037" s="65"/>
      <c r="C1037" s="65"/>
      <c r="D1037" s="65"/>
      <c r="E1037" s="65" t="s">
        <v>195</v>
      </c>
      <c r="F1037" s="66">
        <v>0.11</v>
      </c>
      <c r="G1037" s="65"/>
      <c r="H1037" s="205" t="s">
        <v>196</v>
      </c>
      <c r="I1037" s="205"/>
      <c r="J1037" s="66">
        <v>0.54</v>
      </c>
    </row>
    <row r="1038" spans="1:10" ht="0.95" customHeight="1" x14ac:dyDescent="0.2">
      <c r="A1038" s="55"/>
      <c r="B1038" s="55"/>
      <c r="C1038" s="55"/>
      <c r="D1038" s="55"/>
      <c r="E1038" s="55"/>
      <c r="F1038" s="55"/>
      <c r="G1038" s="55"/>
      <c r="H1038" s="55"/>
      <c r="I1038" s="55"/>
      <c r="J1038" s="55"/>
    </row>
    <row r="1039" spans="1:10" ht="18" customHeight="1" x14ac:dyDescent="0.2">
      <c r="A1039" s="67"/>
      <c r="B1039" s="68" t="s">
        <v>1</v>
      </c>
      <c r="C1039" s="67" t="s">
        <v>2</v>
      </c>
      <c r="D1039" s="67" t="s">
        <v>3</v>
      </c>
      <c r="E1039" s="206" t="s">
        <v>176</v>
      </c>
      <c r="F1039" s="206"/>
      <c r="G1039" s="69" t="s">
        <v>4</v>
      </c>
      <c r="H1039" s="68" t="s">
        <v>5</v>
      </c>
      <c r="I1039" s="68" t="s">
        <v>6</v>
      </c>
      <c r="J1039" s="68" t="s">
        <v>8</v>
      </c>
    </row>
    <row r="1040" spans="1:10" ht="39" customHeight="1" x14ac:dyDescent="0.2">
      <c r="A1040" s="55" t="s">
        <v>177</v>
      </c>
      <c r="B1040" s="56" t="s">
        <v>567</v>
      </c>
      <c r="C1040" s="55" t="s">
        <v>46</v>
      </c>
      <c r="D1040" s="55" t="s">
        <v>568</v>
      </c>
      <c r="E1040" s="203" t="s">
        <v>408</v>
      </c>
      <c r="F1040" s="203"/>
      <c r="G1040" s="57" t="s">
        <v>22</v>
      </c>
      <c r="H1040" s="58">
        <v>1</v>
      </c>
      <c r="I1040" s="59">
        <v>0.1</v>
      </c>
      <c r="J1040" s="59">
        <v>0.1</v>
      </c>
    </row>
    <row r="1041" spans="1:10" ht="26.1" customHeight="1" x14ac:dyDescent="0.2">
      <c r="A1041" s="70" t="s">
        <v>202</v>
      </c>
      <c r="B1041" s="71" t="s">
        <v>575</v>
      </c>
      <c r="C1041" s="70" t="s">
        <v>46</v>
      </c>
      <c r="D1041" s="70" t="s">
        <v>576</v>
      </c>
      <c r="E1041" s="201" t="s">
        <v>342</v>
      </c>
      <c r="F1041" s="201"/>
      <c r="G1041" s="72" t="s">
        <v>17</v>
      </c>
      <c r="H1041" s="73">
        <v>2.9600000000000001E-5</v>
      </c>
      <c r="I1041" s="74">
        <v>3390.99</v>
      </c>
      <c r="J1041" s="74">
        <v>0.1</v>
      </c>
    </row>
    <row r="1042" spans="1:10" x14ac:dyDescent="0.2">
      <c r="A1042" s="65"/>
      <c r="B1042" s="65"/>
      <c r="C1042" s="65"/>
      <c r="D1042" s="65"/>
      <c r="E1042" s="65" t="s">
        <v>192</v>
      </c>
      <c r="F1042" s="66">
        <v>0</v>
      </c>
      <c r="G1042" s="65" t="s">
        <v>193</v>
      </c>
      <c r="H1042" s="66">
        <v>0</v>
      </c>
      <c r="I1042" s="65" t="s">
        <v>194</v>
      </c>
      <c r="J1042" s="66">
        <v>0</v>
      </c>
    </row>
    <row r="1043" spans="1:10" x14ac:dyDescent="0.2">
      <c r="A1043" s="65"/>
      <c r="B1043" s="65"/>
      <c r="C1043" s="65"/>
      <c r="D1043" s="65"/>
      <c r="E1043" s="65" t="s">
        <v>195</v>
      </c>
      <c r="F1043" s="66">
        <v>0.02</v>
      </c>
      <c r="G1043" s="65"/>
      <c r="H1043" s="205" t="s">
        <v>196</v>
      </c>
      <c r="I1043" s="205"/>
      <c r="J1043" s="66">
        <v>0.12</v>
      </c>
    </row>
    <row r="1044" spans="1:10" ht="0.95" customHeight="1" x14ac:dyDescent="0.2">
      <c r="A1044" s="55"/>
      <c r="B1044" s="55"/>
      <c r="C1044" s="55"/>
      <c r="D1044" s="55"/>
      <c r="E1044" s="55"/>
      <c r="F1044" s="55"/>
      <c r="G1044" s="55"/>
      <c r="H1044" s="55"/>
      <c r="I1044" s="55"/>
      <c r="J1044" s="55"/>
    </row>
    <row r="1045" spans="1:10" ht="18" customHeight="1" x14ac:dyDescent="0.2">
      <c r="A1045" s="67"/>
      <c r="B1045" s="68" t="s">
        <v>1</v>
      </c>
      <c r="C1045" s="67" t="s">
        <v>2</v>
      </c>
      <c r="D1045" s="67" t="s">
        <v>3</v>
      </c>
      <c r="E1045" s="206" t="s">
        <v>176</v>
      </c>
      <c r="F1045" s="206"/>
      <c r="G1045" s="69" t="s">
        <v>4</v>
      </c>
      <c r="H1045" s="68" t="s">
        <v>5</v>
      </c>
      <c r="I1045" s="68" t="s">
        <v>6</v>
      </c>
      <c r="J1045" s="68" t="s">
        <v>8</v>
      </c>
    </row>
    <row r="1046" spans="1:10" ht="39" customHeight="1" x14ac:dyDescent="0.2">
      <c r="A1046" s="55" t="s">
        <v>177</v>
      </c>
      <c r="B1046" s="56" t="s">
        <v>573</v>
      </c>
      <c r="C1046" s="55" t="s">
        <v>46</v>
      </c>
      <c r="D1046" s="55" t="s">
        <v>574</v>
      </c>
      <c r="E1046" s="203" t="s">
        <v>408</v>
      </c>
      <c r="F1046" s="203"/>
      <c r="G1046" s="57" t="s">
        <v>22</v>
      </c>
      <c r="H1046" s="58">
        <v>1</v>
      </c>
      <c r="I1046" s="59">
        <v>0.33</v>
      </c>
      <c r="J1046" s="59">
        <v>0.33</v>
      </c>
    </row>
    <row r="1047" spans="1:10" ht="26.1" customHeight="1" x14ac:dyDescent="0.2">
      <c r="A1047" s="70" t="s">
        <v>202</v>
      </c>
      <c r="B1047" s="71" t="s">
        <v>575</v>
      </c>
      <c r="C1047" s="70" t="s">
        <v>46</v>
      </c>
      <c r="D1047" s="70" t="s">
        <v>576</v>
      </c>
      <c r="E1047" s="201" t="s">
        <v>342</v>
      </c>
      <c r="F1047" s="201"/>
      <c r="G1047" s="72" t="s">
        <v>17</v>
      </c>
      <c r="H1047" s="73">
        <v>1E-4</v>
      </c>
      <c r="I1047" s="74">
        <v>3390.99</v>
      </c>
      <c r="J1047" s="74">
        <v>0.33</v>
      </c>
    </row>
    <row r="1048" spans="1:10" x14ac:dyDescent="0.2">
      <c r="A1048" s="65"/>
      <c r="B1048" s="65"/>
      <c r="C1048" s="65"/>
      <c r="D1048" s="65"/>
      <c r="E1048" s="65" t="s">
        <v>192</v>
      </c>
      <c r="F1048" s="66">
        <v>0</v>
      </c>
      <c r="G1048" s="65" t="s">
        <v>193</v>
      </c>
      <c r="H1048" s="66">
        <v>0</v>
      </c>
      <c r="I1048" s="65" t="s">
        <v>194</v>
      </c>
      <c r="J1048" s="66">
        <v>0</v>
      </c>
    </row>
    <row r="1049" spans="1:10" x14ac:dyDescent="0.2">
      <c r="A1049" s="65"/>
      <c r="B1049" s="65"/>
      <c r="C1049" s="65"/>
      <c r="D1049" s="65"/>
      <c r="E1049" s="65" t="s">
        <v>195</v>
      </c>
      <c r="F1049" s="66">
        <v>0.08</v>
      </c>
      <c r="G1049" s="65"/>
      <c r="H1049" s="205" t="s">
        <v>196</v>
      </c>
      <c r="I1049" s="205"/>
      <c r="J1049" s="66">
        <v>0.41</v>
      </c>
    </row>
    <row r="1050" spans="1:10" ht="0.95" customHeight="1" x14ac:dyDescent="0.2">
      <c r="A1050" s="55"/>
      <c r="B1050" s="55"/>
      <c r="C1050" s="55"/>
      <c r="D1050" s="55"/>
      <c r="E1050" s="55"/>
      <c r="F1050" s="55"/>
      <c r="G1050" s="55"/>
      <c r="H1050" s="55"/>
      <c r="I1050" s="55"/>
      <c r="J1050" s="55"/>
    </row>
    <row r="1051" spans="1:10" ht="18" customHeight="1" x14ac:dyDescent="0.2">
      <c r="A1051" s="67"/>
      <c r="B1051" s="68" t="s">
        <v>1</v>
      </c>
      <c r="C1051" s="67" t="s">
        <v>2</v>
      </c>
      <c r="D1051" s="67" t="s">
        <v>3</v>
      </c>
      <c r="E1051" s="206" t="s">
        <v>176</v>
      </c>
      <c r="F1051" s="206"/>
      <c r="G1051" s="69" t="s">
        <v>4</v>
      </c>
      <c r="H1051" s="68" t="s">
        <v>5</v>
      </c>
      <c r="I1051" s="68" t="s">
        <v>6</v>
      </c>
      <c r="J1051" s="68" t="s">
        <v>8</v>
      </c>
    </row>
    <row r="1052" spans="1:10" ht="39" customHeight="1" x14ac:dyDescent="0.2">
      <c r="A1052" s="55" t="s">
        <v>177</v>
      </c>
      <c r="B1052" s="56" t="s">
        <v>571</v>
      </c>
      <c r="C1052" s="55" t="s">
        <v>46</v>
      </c>
      <c r="D1052" s="55" t="s">
        <v>572</v>
      </c>
      <c r="E1052" s="203" t="s">
        <v>408</v>
      </c>
      <c r="F1052" s="203"/>
      <c r="G1052" s="57" t="s">
        <v>22</v>
      </c>
      <c r="H1052" s="58">
        <v>1</v>
      </c>
      <c r="I1052" s="59">
        <v>0.59</v>
      </c>
      <c r="J1052" s="59">
        <v>0.59</v>
      </c>
    </row>
    <row r="1053" spans="1:10" ht="26.1" customHeight="1" x14ac:dyDescent="0.2">
      <c r="A1053" s="70" t="s">
        <v>202</v>
      </c>
      <c r="B1053" s="71" t="s">
        <v>419</v>
      </c>
      <c r="C1053" s="70" t="s">
        <v>46</v>
      </c>
      <c r="D1053" s="70" t="s">
        <v>420</v>
      </c>
      <c r="E1053" s="201" t="s">
        <v>421</v>
      </c>
      <c r="F1053" s="201"/>
      <c r="G1053" s="72" t="s">
        <v>422</v>
      </c>
      <c r="H1053" s="73">
        <v>0.52</v>
      </c>
      <c r="I1053" s="74">
        <v>1.1499999999999999</v>
      </c>
      <c r="J1053" s="74">
        <v>0.59</v>
      </c>
    </row>
    <row r="1054" spans="1:10" x14ac:dyDescent="0.2">
      <c r="A1054" s="65"/>
      <c r="B1054" s="65"/>
      <c r="C1054" s="65"/>
      <c r="D1054" s="65"/>
      <c r="E1054" s="65" t="s">
        <v>192</v>
      </c>
      <c r="F1054" s="66">
        <v>0</v>
      </c>
      <c r="G1054" s="65" t="s">
        <v>193</v>
      </c>
      <c r="H1054" s="66">
        <v>0</v>
      </c>
      <c r="I1054" s="65" t="s">
        <v>194</v>
      </c>
      <c r="J1054" s="66">
        <v>0</v>
      </c>
    </row>
    <row r="1055" spans="1:10" x14ac:dyDescent="0.2">
      <c r="A1055" s="65"/>
      <c r="B1055" s="65"/>
      <c r="C1055" s="65"/>
      <c r="D1055" s="65"/>
      <c r="E1055" s="65" t="s">
        <v>195</v>
      </c>
      <c r="F1055" s="66">
        <v>0.15</v>
      </c>
      <c r="G1055" s="65"/>
      <c r="H1055" s="205" t="s">
        <v>196</v>
      </c>
      <c r="I1055" s="205"/>
      <c r="J1055" s="66">
        <v>0.74</v>
      </c>
    </row>
    <row r="1056" spans="1:10" ht="0.95" customHeight="1" x14ac:dyDescent="0.2">
      <c r="A1056" s="55"/>
      <c r="B1056" s="55"/>
      <c r="C1056" s="55"/>
      <c r="D1056" s="55"/>
      <c r="E1056" s="55"/>
      <c r="F1056" s="55"/>
      <c r="G1056" s="55"/>
      <c r="H1056" s="55"/>
      <c r="I1056" s="55"/>
      <c r="J1056" s="55"/>
    </row>
    <row r="1057" spans="1:10" ht="18" customHeight="1" x14ac:dyDescent="0.2">
      <c r="A1057" s="67"/>
      <c r="B1057" s="68" t="s">
        <v>1</v>
      </c>
      <c r="C1057" s="67" t="s">
        <v>2</v>
      </c>
      <c r="D1057" s="67" t="s">
        <v>3</v>
      </c>
      <c r="E1057" s="206" t="s">
        <v>176</v>
      </c>
      <c r="F1057" s="206"/>
      <c r="G1057" s="69" t="s">
        <v>4</v>
      </c>
      <c r="H1057" s="68" t="s">
        <v>5</v>
      </c>
      <c r="I1057" s="68" t="s">
        <v>6</v>
      </c>
      <c r="J1057" s="68" t="s">
        <v>8</v>
      </c>
    </row>
    <row r="1058" spans="1:10" ht="24" customHeight="1" x14ac:dyDescent="0.2">
      <c r="A1058" s="55" t="s">
        <v>177</v>
      </c>
      <c r="B1058" s="56" t="s">
        <v>217</v>
      </c>
      <c r="C1058" s="55" t="s">
        <v>46</v>
      </c>
      <c r="D1058" s="55" t="s">
        <v>218</v>
      </c>
      <c r="E1058" s="203" t="s">
        <v>186</v>
      </c>
      <c r="F1058" s="203"/>
      <c r="G1058" s="57" t="s">
        <v>33</v>
      </c>
      <c r="H1058" s="58">
        <v>1</v>
      </c>
      <c r="I1058" s="59">
        <v>4179.12</v>
      </c>
      <c r="J1058" s="59">
        <v>4179.12</v>
      </c>
    </row>
    <row r="1059" spans="1:10" ht="26.1" customHeight="1" x14ac:dyDescent="0.2">
      <c r="A1059" s="60" t="s">
        <v>179</v>
      </c>
      <c r="B1059" s="61" t="s">
        <v>517</v>
      </c>
      <c r="C1059" s="60" t="s">
        <v>46</v>
      </c>
      <c r="D1059" s="60" t="s">
        <v>518</v>
      </c>
      <c r="E1059" s="204" t="s">
        <v>186</v>
      </c>
      <c r="F1059" s="204"/>
      <c r="G1059" s="62" t="s">
        <v>33</v>
      </c>
      <c r="H1059" s="63">
        <v>1</v>
      </c>
      <c r="I1059" s="64">
        <v>8.92</v>
      </c>
      <c r="J1059" s="64">
        <v>8.92</v>
      </c>
    </row>
    <row r="1060" spans="1:10" ht="26.1" customHeight="1" x14ac:dyDescent="0.2">
      <c r="A1060" s="70" t="s">
        <v>202</v>
      </c>
      <c r="B1060" s="71" t="s">
        <v>355</v>
      </c>
      <c r="C1060" s="70" t="s">
        <v>46</v>
      </c>
      <c r="D1060" s="70" t="s">
        <v>356</v>
      </c>
      <c r="E1060" s="201" t="s">
        <v>205</v>
      </c>
      <c r="F1060" s="201"/>
      <c r="G1060" s="72" t="s">
        <v>33</v>
      </c>
      <c r="H1060" s="73">
        <v>1</v>
      </c>
      <c r="I1060" s="74">
        <v>15.46</v>
      </c>
      <c r="J1060" s="74">
        <v>15.46</v>
      </c>
    </row>
    <row r="1061" spans="1:10" ht="26.1" customHeight="1" x14ac:dyDescent="0.2">
      <c r="A1061" s="70" t="s">
        <v>202</v>
      </c>
      <c r="B1061" s="71" t="s">
        <v>542</v>
      </c>
      <c r="C1061" s="70" t="s">
        <v>46</v>
      </c>
      <c r="D1061" s="70" t="s">
        <v>543</v>
      </c>
      <c r="E1061" s="201" t="s">
        <v>205</v>
      </c>
      <c r="F1061" s="201"/>
      <c r="G1061" s="72" t="s">
        <v>33</v>
      </c>
      <c r="H1061" s="73">
        <v>1</v>
      </c>
      <c r="I1061" s="74">
        <v>189.5</v>
      </c>
      <c r="J1061" s="74">
        <v>189.5</v>
      </c>
    </row>
    <row r="1062" spans="1:10" ht="26.1" customHeight="1" x14ac:dyDescent="0.2">
      <c r="A1062" s="70" t="s">
        <v>202</v>
      </c>
      <c r="B1062" s="71" t="s">
        <v>357</v>
      </c>
      <c r="C1062" s="70" t="s">
        <v>46</v>
      </c>
      <c r="D1062" s="70" t="s">
        <v>358</v>
      </c>
      <c r="E1062" s="201" t="s">
        <v>205</v>
      </c>
      <c r="F1062" s="201"/>
      <c r="G1062" s="72" t="s">
        <v>33</v>
      </c>
      <c r="H1062" s="73">
        <v>1</v>
      </c>
      <c r="I1062" s="74">
        <v>270.51</v>
      </c>
      <c r="J1062" s="74">
        <v>270.51</v>
      </c>
    </row>
    <row r="1063" spans="1:10" ht="26.1" customHeight="1" x14ac:dyDescent="0.2">
      <c r="A1063" s="70" t="s">
        <v>202</v>
      </c>
      <c r="B1063" s="71" t="s">
        <v>577</v>
      </c>
      <c r="C1063" s="70" t="s">
        <v>46</v>
      </c>
      <c r="D1063" s="70" t="s">
        <v>578</v>
      </c>
      <c r="E1063" s="201" t="s">
        <v>205</v>
      </c>
      <c r="F1063" s="201"/>
      <c r="G1063" s="72" t="s">
        <v>33</v>
      </c>
      <c r="H1063" s="73">
        <v>1</v>
      </c>
      <c r="I1063" s="74">
        <v>261.93</v>
      </c>
      <c r="J1063" s="74">
        <v>261.93</v>
      </c>
    </row>
    <row r="1064" spans="1:10" ht="24" customHeight="1" x14ac:dyDescent="0.2">
      <c r="A1064" s="70" t="s">
        <v>202</v>
      </c>
      <c r="B1064" s="71" t="s">
        <v>519</v>
      </c>
      <c r="C1064" s="70" t="s">
        <v>46</v>
      </c>
      <c r="D1064" s="70" t="s">
        <v>520</v>
      </c>
      <c r="E1064" s="201" t="s">
        <v>280</v>
      </c>
      <c r="F1064" s="201"/>
      <c r="G1064" s="72" t="s">
        <v>33</v>
      </c>
      <c r="H1064" s="73">
        <v>1</v>
      </c>
      <c r="I1064" s="74">
        <v>2329.37</v>
      </c>
      <c r="J1064" s="74">
        <v>2329.37</v>
      </c>
    </row>
    <row r="1065" spans="1:10" ht="26.1" customHeight="1" x14ac:dyDescent="0.2">
      <c r="A1065" s="70" t="s">
        <v>202</v>
      </c>
      <c r="B1065" s="71" t="s">
        <v>579</v>
      </c>
      <c r="C1065" s="70" t="s">
        <v>46</v>
      </c>
      <c r="D1065" s="70" t="s">
        <v>580</v>
      </c>
      <c r="E1065" s="201" t="s">
        <v>205</v>
      </c>
      <c r="F1065" s="201"/>
      <c r="G1065" s="72" t="s">
        <v>33</v>
      </c>
      <c r="H1065" s="73">
        <v>1</v>
      </c>
      <c r="I1065" s="74">
        <v>114.77</v>
      </c>
      <c r="J1065" s="74">
        <v>114.77</v>
      </c>
    </row>
    <row r="1066" spans="1:10" ht="26.1" customHeight="1" x14ac:dyDescent="0.2">
      <c r="A1066" s="70" t="s">
        <v>202</v>
      </c>
      <c r="B1066" s="71" t="s">
        <v>536</v>
      </c>
      <c r="C1066" s="70" t="s">
        <v>46</v>
      </c>
      <c r="D1066" s="70" t="s">
        <v>537</v>
      </c>
      <c r="E1066" s="201" t="s">
        <v>205</v>
      </c>
      <c r="F1066" s="201"/>
      <c r="G1066" s="72" t="s">
        <v>33</v>
      </c>
      <c r="H1066" s="73">
        <v>1</v>
      </c>
      <c r="I1066" s="74">
        <v>988.66</v>
      </c>
      <c r="J1066" s="74">
        <v>988.66</v>
      </c>
    </row>
    <row r="1067" spans="1:10" x14ac:dyDescent="0.2">
      <c r="A1067" s="65"/>
      <c r="B1067" s="65"/>
      <c r="C1067" s="65"/>
      <c r="D1067" s="65"/>
      <c r="E1067" s="65" t="s">
        <v>192</v>
      </c>
      <c r="F1067" s="66">
        <v>1523.81</v>
      </c>
      <c r="G1067" s="65" t="s">
        <v>193</v>
      </c>
      <c r="H1067" s="66">
        <v>814.48</v>
      </c>
      <c r="I1067" s="65" t="s">
        <v>194</v>
      </c>
      <c r="J1067" s="66">
        <v>2338.29</v>
      </c>
    </row>
    <row r="1068" spans="1:10" ht="15" thickBot="1" x14ac:dyDescent="0.25">
      <c r="A1068" s="79"/>
      <c r="B1068" s="79"/>
      <c r="C1068" s="79"/>
      <c r="D1068" s="79"/>
      <c r="E1068" s="79" t="s">
        <v>195</v>
      </c>
      <c r="F1068" s="80">
        <v>1094.92</v>
      </c>
      <c r="G1068" s="79"/>
      <c r="H1068" s="202" t="s">
        <v>196</v>
      </c>
      <c r="I1068" s="202"/>
      <c r="J1068" s="80">
        <v>5274.04</v>
      </c>
    </row>
    <row r="1069" spans="1:10" ht="0.95" customHeight="1" thickTop="1" x14ac:dyDescent="0.2">
      <c r="A1069" s="51"/>
      <c r="B1069" s="51"/>
      <c r="C1069" s="51"/>
      <c r="D1069" s="51"/>
      <c r="E1069" s="51"/>
      <c r="F1069" s="51"/>
      <c r="G1069" s="51"/>
      <c r="H1069" s="51"/>
      <c r="I1069" s="51"/>
      <c r="J1069" s="51"/>
    </row>
    <row r="1075" spans="1:4" ht="15.75" x14ac:dyDescent="0.25">
      <c r="A1075" s="81" t="s">
        <v>132</v>
      </c>
      <c r="B1075" s="32"/>
      <c r="C1075" s="33"/>
      <c r="D1075" s="33"/>
    </row>
    <row r="1076" spans="1:4" ht="15.75" x14ac:dyDescent="0.2">
      <c r="A1076" s="31" t="s">
        <v>133</v>
      </c>
      <c r="B1076" s="32"/>
      <c r="C1076" s="33"/>
      <c r="D1076" s="33"/>
    </row>
    <row r="1077" spans="1:4" ht="15.75" x14ac:dyDescent="0.2">
      <c r="A1077" s="31" t="s">
        <v>134</v>
      </c>
      <c r="B1077" s="32"/>
      <c r="C1077" s="33"/>
      <c r="D1077" s="33"/>
    </row>
    <row r="1078" spans="1:4" ht="15.75" x14ac:dyDescent="0.2">
      <c r="A1078" s="31" t="s">
        <v>135</v>
      </c>
      <c r="B1078" s="32"/>
      <c r="C1078" s="33"/>
      <c r="D1078" s="33"/>
    </row>
    <row r="1079" spans="1:4" ht="15.75" x14ac:dyDescent="0.2">
      <c r="A1079" s="31" t="s">
        <v>136</v>
      </c>
      <c r="B1079" s="32"/>
      <c r="C1079" s="33"/>
      <c r="D1079" s="33"/>
    </row>
    <row r="1080" spans="1:4" ht="15.75" x14ac:dyDescent="0.2">
      <c r="A1080" s="31" t="s">
        <v>137</v>
      </c>
      <c r="B1080" s="32"/>
      <c r="C1080" s="33"/>
      <c r="D1080" s="33"/>
    </row>
  </sheetData>
  <mergeCells count="929">
    <mergeCell ref="E7:F7"/>
    <mergeCell ref="E8:F8"/>
    <mergeCell ref="E9:F9"/>
    <mergeCell ref="E10:F10"/>
    <mergeCell ref="E11:F11"/>
    <mergeCell ref="E12:F12"/>
    <mergeCell ref="A6:J6"/>
    <mergeCell ref="E21:F21"/>
    <mergeCell ref="E22:F22"/>
    <mergeCell ref="H24:I24"/>
    <mergeCell ref="E26:F26"/>
    <mergeCell ref="E27:F27"/>
    <mergeCell ref="E28:F28"/>
    <mergeCell ref="H14:I14"/>
    <mergeCell ref="E16:F16"/>
    <mergeCell ref="E17:F17"/>
    <mergeCell ref="E18:F18"/>
    <mergeCell ref="E19:F19"/>
    <mergeCell ref="E20:F20"/>
    <mergeCell ref="E37:F37"/>
    <mergeCell ref="H39:I39"/>
    <mergeCell ref="E41:F41"/>
    <mergeCell ref="E42:F42"/>
    <mergeCell ref="E43:F43"/>
    <mergeCell ref="E44:F44"/>
    <mergeCell ref="H30:I30"/>
    <mergeCell ref="E32:F32"/>
    <mergeCell ref="E33:F33"/>
    <mergeCell ref="E34:F34"/>
    <mergeCell ref="E35:F35"/>
    <mergeCell ref="E36:F36"/>
    <mergeCell ref="H54:I54"/>
    <mergeCell ref="E56:F56"/>
    <mergeCell ref="E57:F57"/>
    <mergeCell ref="E58:F58"/>
    <mergeCell ref="E59:F59"/>
    <mergeCell ref="E60:F60"/>
    <mergeCell ref="H46:I46"/>
    <mergeCell ref="E48:F48"/>
    <mergeCell ref="E49:F49"/>
    <mergeCell ref="E50:F50"/>
    <mergeCell ref="E51:F51"/>
    <mergeCell ref="E52:F52"/>
    <mergeCell ref="E69:F69"/>
    <mergeCell ref="E70:F70"/>
    <mergeCell ref="E71:F71"/>
    <mergeCell ref="E72:F72"/>
    <mergeCell ref="H74:I74"/>
    <mergeCell ref="E76:F76"/>
    <mergeCell ref="E61:F61"/>
    <mergeCell ref="E62:F62"/>
    <mergeCell ref="E63:F63"/>
    <mergeCell ref="H65:I65"/>
    <mergeCell ref="E67:F67"/>
    <mergeCell ref="E68:F68"/>
    <mergeCell ref="E83:F83"/>
    <mergeCell ref="E84:F84"/>
    <mergeCell ref="H86:I86"/>
    <mergeCell ref="E88:F88"/>
    <mergeCell ref="E89:F89"/>
    <mergeCell ref="E90:F90"/>
    <mergeCell ref="E77:F77"/>
    <mergeCell ref="E78:F78"/>
    <mergeCell ref="E79:F79"/>
    <mergeCell ref="E80:F80"/>
    <mergeCell ref="E81:F81"/>
    <mergeCell ref="E82:F82"/>
    <mergeCell ref="H98:I98"/>
    <mergeCell ref="E100:F100"/>
    <mergeCell ref="E101:F101"/>
    <mergeCell ref="E102:F102"/>
    <mergeCell ref="E103:F103"/>
    <mergeCell ref="E104:F104"/>
    <mergeCell ref="E91:F91"/>
    <mergeCell ref="E92:F92"/>
    <mergeCell ref="E93:F93"/>
    <mergeCell ref="E94:F94"/>
    <mergeCell ref="E95:F95"/>
    <mergeCell ref="E96:F96"/>
    <mergeCell ref="F112:G112"/>
    <mergeCell ref="H112:I112"/>
    <mergeCell ref="J112:J113"/>
    <mergeCell ref="A116:E116"/>
    <mergeCell ref="F116:I116"/>
    <mergeCell ref="F117:I117"/>
    <mergeCell ref="E105:F105"/>
    <mergeCell ref="E106:F106"/>
    <mergeCell ref="H108:I108"/>
    <mergeCell ref="E110:F110"/>
    <mergeCell ref="E111:F111"/>
    <mergeCell ref="A112:A113"/>
    <mergeCell ref="B112:B113"/>
    <mergeCell ref="C112:C113"/>
    <mergeCell ref="D112:D113"/>
    <mergeCell ref="E112:E113"/>
    <mergeCell ref="A122:E122"/>
    <mergeCell ref="F122:I122"/>
    <mergeCell ref="A123:E123"/>
    <mergeCell ref="F123:I123"/>
    <mergeCell ref="A124:E124"/>
    <mergeCell ref="F124:I124"/>
    <mergeCell ref="A119:E119"/>
    <mergeCell ref="F119:I119"/>
    <mergeCell ref="A120:E120"/>
    <mergeCell ref="F120:I120"/>
    <mergeCell ref="A121:E121"/>
    <mergeCell ref="F121:I121"/>
    <mergeCell ref="H130:I130"/>
    <mergeCell ref="A131:E131"/>
    <mergeCell ref="F131:I131"/>
    <mergeCell ref="F132:I132"/>
    <mergeCell ref="A135:E135"/>
    <mergeCell ref="F135:I135"/>
    <mergeCell ref="A125:E125"/>
    <mergeCell ref="F125:I125"/>
    <mergeCell ref="G127:I127"/>
    <mergeCell ref="A128:E128"/>
    <mergeCell ref="F128:I128"/>
    <mergeCell ref="H129:I129"/>
    <mergeCell ref="H147:I147"/>
    <mergeCell ref="E149:F149"/>
    <mergeCell ref="E150:F150"/>
    <mergeCell ref="A136:E136"/>
    <mergeCell ref="F136:I136"/>
    <mergeCell ref="H138:I138"/>
    <mergeCell ref="E140:F140"/>
    <mergeCell ref="E141:F141"/>
    <mergeCell ref="E142:F142"/>
    <mergeCell ref="E151:F151"/>
    <mergeCell ref="E152:F152"/>
    <mergeCell ref="E153:F153"/>
    <mergeCell ref="E154:F154"/>
    <mergeCell ref="E155:F155"/>
    <mergeCell ref="E156:F156"/>
    <mergeCell ref="E143:F143"/>
    <mergeCell ref="E144:F144"/>
    <mergeCell ref="E145:F145"/>
    <mergeCell ref="E165:F165"/>
    <mergeCell ref="E166:F166"/>
    <mergeCell ref="E167:F167"/>
    <mergeCell ref="E168:F168"/>
    <mergeCell ref="E169:F169"/>
    <mergeCell ref="H171:I171"/>
    <mergeCell ref="E157:F157"/>
    <mergeCell ref="H159:I159"/>
    <mergeCell ref="E161:F161"/>
    <mergeCell ref="E162:F162"/>
    <mergeCell ref="E163:F163"/>
    <mergeCell ref="E164:F164"/>
    <mergeCell ref="E179:F179"/>
    <mergeCell ref="H181:I181"/>
    <mergeCell ref="E183:F183"/>
    <mergeCell ref="E184:F184"/>
    <mergeCell ref="E185:F185"/>
    <mergeCell ref="E186:F186"/>
    <mergeCell ref="E173:F173"/>
    <mergeCell ref="E174:F174"/>
    <mergeCell ref="E175:F175"/>
    <mergeCell ref="E176:F176"/>
    <mergeCell ref="E177:F177"/>
    <mergeCell ref="E178:F178"/>
    <mergeCell ref="E197:F197"/>
    <mergeCell ref="E198:F198"/>
    <mergeCell ref="E199:F199"/>
    <mergeCell ref="E200:F200"/>
    <mergeCell ref="E201:F201"/>
    <mergeCell ref="E202:F202"/>
    <mergeCell ref="E187:F187"/>
    <mergeCell ref="H189:I189"/>
    <mergeCell ref="E191:F191"/>
    <mergeCell ref="E192:F192"/>
    <mergeCell ref="E193:F193"/>
    <mergeCell ref="H195:I195"/>
    <mergeCell ref="H225:I225"/>
    <mergeCell ref="H210:I210"/>
    <mergeCell ref="E212:F212"/>
    <mergeCell ref="E213:F213"/>
    <mergeCell ref="E214:F214"/>
    <mergeCell ref="E215:F215"/>
    <mergeCell ref="H217:I217"/>
    <mergeCell ref="E203:F203"/>
    <mergeCell ref="E204:F204"/>
    <mergeCell ref="E205:F205"/>
    <mergeCell ref="E206:F206"/>
    <mergeCell ref="E207:F207"/>
    <mergeCell ref="E208:F208"/>
    <mergeCell ref="E227:F227"/>
    <mergeCell ref="E228:F228"/>
    <mergeCell ref="E229:F229"/>
    <mergeCell ref="E230:F230"/>
    <mergeCell ref="E231:F231"/>
    <mergeCell ref="E232:F232"/>
    <mergeCell ref="E219:F219"/>
    <mergeCell ref="E220:F220"/>
    <mergeCell ref="E221:F221"/>
    <mergeCell ref="E222:F222"/>
    <mergeCell ref="E223:F223"/>
    <mergeCell ref="E241:F241"/>
    <mergeCell ref="E242:F242"/>
    <mergeCell ref="E243:F243"/>
    <mergeCell ref="E244:F244"/>
    <mergeCell ref="E245:F245"/>
    <mergeCell ref="H247:I247"/>
    <mergeCell ref="E233:F233"/>
    <mergeCell ref="E234:F234"/>
    <mergeCell ref="E235:F235"/>
    <mergeCell ref="H237:I237"/>
    <mergeCell ref="E239:F239"/>
    <mergeCell ref="E240:F240"/>
    <mergeCell ref="E255:F255"/>
    <mergeCell ref="H257:I257"/>
    <mergeCell ref="E259:F259"/>
    <mergeCell ref="E260:F260"/>
    <mergeCell ref="E261:F261"/>
    <mergeCell ref="E262:F262"/>
    <mergeCell ref="E249:F249"/>
    <mergeCell ref="E250:F250"/>
    <mergeCell ref="E251:F251"/>
    <mergeCell ref="E252:F252"/>
    <mergeCell ref="E253:F253"/>
    <mergeCell ref="E254:F254"/>
    <mergeCell ref="H272:I272"/>
    <mergeCell ref="E274:F274"/>
    <mergeCell ref="E275:F275"/>
    <mergeCell ref="E276:F276"/>
    <mergeCell ref="E277:F277"/>
    <mergeCell ref="E278:F278"/>
    <mergeCell ref="H264:I264"/>
    <mergeCell ref="E266:F266"/>
    <mergeCell ref="E267:F267"/>
    <mergeCell ref="E268:F268"/>
    <mergeCell ref="E269:F269"/>
    <mergeCell ref="E270:F270"/>
    <mergeCell ref="E287:F287"/>
    <mergeCell ref="E288:F288"/>
    <mergeCell ref="E289:F289"/>
    <mergeCell ref="E290:F290"/>
    <mergeCell ref="H292:I292"/>
    <mergeCell ref="E294:F294"/>
    <mergeCell ref="E279:F279"/>
    <mergeCell ref="E280:F280"/>
    <mergeCell ref="E281:F281"/>
    <mergeCell ref="H283:I283"/>
    <mergeCell ref="E285:F285"/>
    <mergeCell ref="E286:F286"/>
    <mergeCell ref="E301:F301"/>
    <mergeCell ref="E302:F302"/>
    <mergeCell ref="H304:I304"/>
    <mergeCell ref="E306:F306"/>
    <mergeCell ref="E307:F307"/>
    <mergeCell ref="E308:F308"/>
    <mergeCell ref="E295:F295"/>
    <mergeCell ref="E296:F296"/>
    <mergeCell ref="E297:F297"/>
    <mergeCell ref="E298:F298"/>
    <mergeCell ref="E299:F299"/>
    <mergeCell ref="E300:F300"/>
    <mergeCell ref="H316:I316"/>
    <mergeCell ref="E318:F318"/>
    <mergeCell ref="E319:F319"/>
    <mergeCell ref="E320:F320"/>
    <mergeCell ref="E321:F321"/>
    <mergeCell ref="E322:F322"/>
    <mergeCell ref="E309:F309"/>
    <mergeCell ref="E310:F310"/>
    <mergeCell ref="E311:F311"/>
    <mergeCell ref="E312:F312"/>
    <mergeCell ref="E313:F313"/>
    <mergeCell ref="E314:F314"/>
    <mergeCell ref="F330:G330"/>
    <mergeCell ref="H330:I330"/>
    <mergeCell ref="J330:J331"/>
    <mergeCell ref="A334:E334"/>
    <mergeCell ref="F334:I334"/>
    <mergeCell ref="F335:I335"/>
    <mergeCell ref="E323:F323"/>
    <mergeCell ref="E324:F324"/>
    <mergeCell ref="H326:I326"/>
    <mergeCell ref="E328:F328"/>
    <mergeCell ref="E329:F329"/>
    <mergeCell ref="A330:A331"/>
    <mergeCell ref="B330:B331"/>
    <mergeCell ref="C330:C331"/>
    <mergeCell ref="D330:D331"/>
    <mergeCell ref="E330:E331"/>
    <mergeCell ref="A340:E340"/>
    <mergeCell ref="F340:I340"/>
    <mergeCell ref="A341:E341"/>
    <mergeCell ref="F341:I341"/>
    <mergeCell ref="A342:E342"/>
    <mergeCell ref="F342:I342"/>
    <mergeCell ref="A337:E337"/>
    <mergeCell ref="F337:I337"/>
    <mergeCell ref="A338:E338"/>
    <mergeCell ref="F338:I338"/>
    <mergeCell ref="A339:E339"/>
    <mergeCell ref="F339:I339"/>
    <mergeCell ref="H348:I348"/>
    <mergeCell ref="A349:E349"/>
    <mergeCell ref="F349:I349"/>
    <mergeCell ref="F350:I350"/>
    <mergeCell ref="A353:E353"/>
    <mergeCell ref="F353:I353"/>
    <mergeCell ref="A343:E343"/>
    <mergeCell ref="F343:I343"/>
    <mergeCell ref="G345:I345"/>
    <mergeCell ref="A346:E346"/>
    <mergeCell ref="F346:I346"/>
    <mergeCell ref="H347:I347"/>
    <mergeCell ref="E361:F361"/>
    <mergeCell ref="E362:F362"/>
    <mergeCell ref="E363:F363"/>
    <mergeCell ref="H365:I365"/>
    <mergeCell ref="E367:F367"/>
    <mergeCell ref="E368:F368"/>
    <mergeCell ref="A354:E354"/>
    <mergeCell ref="F354:I354"/>
    <mergeCell ref="H356:I356"/>
    <mergeCell ref="E358:F358"/>
    <mergeCell ref="E359:F359"/>
    <mergeCell ref="E360:F360"/>
    <mergeCell ref="H389:I389"/>
    <mergeCell ref="E375:F375"/>
    <mergeCell ref="H377:I377"/>
    <mergeCell ref="E379:F379"/>
    <mergeCell ref="E380:F380"/>
    <mergeCell ref="E381:F381"/>
    <mergeCell ref="E382:F382"/>
    <mergeCell ref="E369:F369"/>
    <mergeCell ref="E370:F370"/>
    <mergeCell ref="E371:F371"/>
    <mergeCell ref="E372:F372"/>
    <mergeCell ref="E373:F373"/>
    <mergeCell ref="E374:F374"/>
    <mergeCell ref="E391:F391"/>
    <mergeCell ref="E392:F392"/>
    <mergeCell ref="E393:F393"/>
    <mergeCell ref="E394:F394"/>
    <mergeCell ref="E395:F395"/>
    <mergeCell ref="E396:F396"/>
    <mergeCell ref="E383:F383"/>
    <mergeCell ref="E384:F384"/>
    <mergeCell ref="E385:F385"/>
    <mergeCell ref="E386:F386"/>
    <mergeCell ref="E387:F387"/>
    <mergeCell ref="E405:F405"/>
    <mergeCell ref="H407:I407"/>
    <mergeCell ref="E409:F409"/>
    <mergeCell ref="E410:F410"/>
    <mergeCell ref="E411:F411"/>
    <mergeCell ref="H413:I413"/>
    <mergeCell ref="E397:F397"/>
    <mergeCell ref="H399:I399"/>
    <mergeCell ref="E401:F401"/>
    <mergeCell ref="E402:F402"/>
    <mergeCell ref="E403:F403"/>
    <mergeCell ref="E404:F404"/>
    <mergeCell ref="E421:F421"/>
    <mergeCell ref="E422:F422"/>
    <mergeCell ref="E423:F423"/>
    <mergeCell ref="E424:F424"/>
    <mergeCell ref="E425:F425"/>
    <mergeCell ref="E426:F426"/>
    <mergeCell ref="E415:F415"/>
    <mergeCell ref="E416:F416"/>
    <mergeCell ref="E417:F417"/>
    <mergeCell ref="E418:F418"/>
    <mergeCell ref="E419:F419"/>
    <mergeCell ref="E420:F420"/>
    <mergeCell ref="E435:F435"/>
    <mergeCell ref="E436:F436"/>
    <mergeCell ref="E437:F437"/>
    <mergeCell ref="E438:F438"/>
    <mergeCell ref="H440:I440"/>
    <mergeCell ref="E442:F442"/>
    <mergeCell ref="H428:I428"/>
    <mergeCell ref="A430:J430"/>
    <mergeCell ref="E431:F431"/>
    <mergeCell ref="E432:F432"/>
    <mergeCell ref="E433:F433"/>
    <mergeCell ref="E434:F434"/>
    <mergeCell ref="H453:I453"/>
    <mergeCell ref="E455:F455"/>
    <mergeCell ref="E456:F456"/>
    <mergeCell ref="E443:F443"/>
    <mergeCell ref="E444:F444"/>
    <mergeCell ref="E445:F445"/>
    <mergeCell ref="E446:F446"/>
    <mergeCell ref="E447:F447"/>
    <mergeCell ref="E448:F448"/>
    <mergeCell ref="E457:F457"/>
    <mergeCell ref="E458:F458"/>
    <mergeCell ref="E459:F459"/>
    <mergeCell ref="E460:F460"/>
    <mergeCell ref="E461:F461"/>
    <mergeCell ref="E462:F462"/>
    <mergeCell ref="E449:F449"/>
    <mergeCell ref="E450:F450"/>
    <mergeCell ref="E451:F451"/>
    <mergeCell ref="E471:F471"/>
    <mergeCell ref="E472:F472"/>
    <mergeCell ref="E473:F473"/>
    <mergeCell ref="E474:F474"/>
    <mergeCell ref="H476:I476"/>
    <mergeCell ref="E478:F478"/>
    <mergeCell ref="E463:F463"/>
    <mergeCell ref="E464:F464"/>
    <mergeCell ref="H466:I466"/>
    <mergeCell ref="E468:F468"/>
    <mergeCell ref="E469:F469"/>
    <mergeCell ref="E470:F470"/>
    <mergeCell ref="E487:F487"/>
    <mergeCell ref="E488:F488"/>
    <mergeCell ref="E489:F489"/>
    <mergeCell ref="E490:F490"/>
    <mergeCell ref="H492:I492"/>
    <mergeCell ref="E494:F494"/>
    <mergeCell ref="E479:F479"/>
    <mergeCell ref="E480:F480"/>
    <mergeCell ref="E481:F481"/>
    <mergeCell ref="H483:I483"/>
    <mergeCell ref="E485:F485"/>
    <mergeCell ref="E486:F486"/>
    <mergeCell ref="H504:I504"/>
    <mergeCell ref="E506:F506"/>
    <mergeCell ref="E507:F507"/>
    <mergeCell ref="E508:F508"/>
    <mergeCell ref="H510:I510"/>
    <mergeCell ref="E512:F512"/>
    <mergeCell ref="E495:F495"/>
    <mergeCell ref="E496:F496"/>
    <mergeCell ref="H498:I498"/>
    <mergeCell ref="E500:F500"/>
    <mergeCell ref="E501:F501"/>
    <mergeCell ref="E502:F502"/>
    <mergeCell ref="E521:F521"/>
    <mergeCell ref="H523:I523"/>
    <mergeCell ref="E525:F525"/>
    <mergeCell ref="E526:F526"/>
    <mergeCell ref="E527:F527"/>
    <mergeCell ref="E528:F528"/>
    <mergeCell ref="E513:F513"/>
    <mergeCell ref="E514:F514"/>
    <mergeCell ref="H516:I516"/>
    <mergeCell ref="E518:F518"/>
    <mergeCell ref="E519:F519"/>
    <mergeCell ref="E520:F520"/>
    <mergeCell ref="H538:I538"/>
    <mergeCell ref="E540:F540"/>
    <mergeCell ref="E541:F541"/>
    <mergeCell ref="E542:F542"/>
    <mergeCell ref="H544:I544"/>
    <mergeCell ref="E546:F546"/>
    <mergeCell ref="E529:F529"/>
    <mergeCell ref="E530:F530"/>
    <mergeCell ref="H532:I532"/>
    <mergeCell ref="E534:F534"/>
    <mergeCell ref="E535:F535"/>
    <mergeCell ref="E536:F536"/>
    <mergeCell ref="H556:I556"/>
    <mergeCell ref="E558:F558"/>
    <mergeCell ref="E559:F559"/>
    <mergeCell ref="E560:F560"/>
    <mergeCell ref="E561:F561"/>
    <mergeCell ref="E562:F562"/>
    <mergeCell ref="E547:F547"/>
    <mergeCell ref="E548:F548"/>
    <mergeCell ref="H550:I550"/>
    <mergeCell ref="E552:F552"/>
    <mergeCell ref="E553:F553"/>
    <mergeCell ref="E554:F554"/>
    <mergeCell ref="E571:F571"/>
    <mergeCell ref="E572:F572"/>
    <mergeCell ref="E573:F573"/>
    <mergeCell ref="E574:F574"/>
    <mergeCell ref="H576:I576"/>
    <mergeCell ref="E578:F578"/>
    <mergeCell ref="E563:F563"/>
    <mergeCell ref="H565:I565"/>
    <mergeCell ref="E567:F567"/>
    <mergeCell ref="E568:F568"/>
    <mergeCell ref="E569:F569"/>
    <mergeCell ref="E570:F570"/>
    <mergeCell ref="E587:F587"/>
    <mergeCell ref="E588:F588"/>
    <mergeCell ref="H590:I590"/>
    <mergeCell ref="E592:F592"/>
    <mergeCell ref="E593:F593"/>
    <mergeCell ref="E594:F594"/>
    <mergeCell ref="E579:F579"/>
    <mergeCell ref="E580:F580"/>
    <mergeCell ref="E581:F581"/>
    <mergeCell ref="H583:I583"/>
    <mergeCell ref="E585:F585"/>
    <mergeCell ref="E586:F586"/>
    <mergeCell ref="H604:I604"/>
    <mergeCell ref="E606:F606"/>
    <mergeCell ref="E607:F607"/>
    <mergeCell ref="E608:F608"/>
    <mergeCell ref="H610:I610"/>
    <mergeCell ref="E612:F612"/>
    <mergeCell ref="E595:F595"/>
    <mergeCell ref="H597:I597"/>
    <mergeCell ref="E599:F599"/>
    <mergeCell ref="E600:F600"/>
    <mergeCell ref="E601:F601"/>
    <mergeCell ref="E602:F602"/>
    <mergeCell ref="H623:I623"/>
    <mergeCell ref="E625:F625"/>
    <mergeCell ref="E626:F626"/>
    <mergeCell ref="E613:F613"/>
    <mergeCell ref="E614:F614"/>
    <mergeCell ref="E615:F615"/>
    <mergeCell ref="E616:F616"/>
    <mergeCell ref="E617:F617"/>
    <mergeCell ref="E618:F618"/>
    <mergeCell ref="E627:F627"/>
    <mergeCell ref="E628:F628"/>
    <mergeCell ref="E629:F629"/>
    <mergeCell ref="E630:F630"/>
    <mergeCell ref="E631:F631"/>
    <mergeCell ref="E632:F632"/>
    <mergeCell ref="E619:F619"/>
    <mergeCell ref="E620:F620"/>
    <mergeCell ref="E621:F621"/>
    <mergeCell ref="E641:F641"/>
    <mergeCell ref="E642:F642"/>
    <mergeCell ref="E643:F643"/>
    <mergeCell ref="E644:F644"/>
    <mergeCell ref="E645:F645"/>
    <mergeCell ref="E646:F646"/>
    <mergeCell ref="E633:F633"/>
    <mergeCell ref="E634:F634"/>
    <mergeCell ref="H636:I636"/>
    <mergeCell ref="E638:F638"/>
    <mergeCell ref="E639:F639"/>
    <mergeCell ref="E640:F640"/>
    <mergeCell ref="E655:F655"/>
    <mergeCell ref="E656:F656"/>
    <mergeCell ref="E657:F657"/>
    <mergeCell ref="E658:F658"/>
    <mergeCell ref="H660:I660"/>
    <mergeCell ref="E662:F662"/>
    <mergeCell ref="H648:I648"/>
    <mergeCell ref="E650:F650"/>
    <mergeCell ref="E651:F651"/>
    <mergeCell ref="E652:F652"/>
    <mergeCell ref="E653:F653"/>
    <mergeCell ref="E654:F654"/>
    <mergeCell ref="H672:I672"/>
    <mergeCell ref="E674:F674"/>
    <mergeCell ref="E675:F675"/>
    <mergeCell ref="E676:F676"/>
    <mergeCell ref="H678:I678"/>
    <mergeCell ref="E680:F680"/>
    <mergeCell ref="E663:F663"/>
    <mergeCell ref="E664:F664"/>
    <mergeCell ref="H666:I666"/>
    <mergeCell ref="E668:F668"/>
    <mergeCell ref="E669:F669"/>
    <mergeCell ref="E670:F670"/>
    <mergeCell ref="H690:I690"/>
    <mergeCell ref="E692:F692"/>
    <mergeCell ref="E693:F693"/>
    <mergeCell ref="E694:F694"/>
    <mergeCell ref="H696:I696"/>
    <mergeCell ref="E698:F698"/>
    <mergeCell ref="E681:F681"/>
    <mergeCell ref="E682:F682"/>
    <mergeCell ref="H684:I684"/>
    <mergeCell ref="E686:F686"/>
    <mergeCell ref="E687:F687"/>
    <mergeCell ref="E688:F688"/>
    <mergeCell ref="H708:I708"/>
    <mergeCell ref="E710:F710"/>
    <mergeCell ref="E711:F711"/>
    <mergeCell ref="E712:F712"/>
    <mergeCell ref="H714:I714"/>
    <mergeCell ref="E716:F716"/>
    <mergeCell ref="E699:F699"/>
    <mergeCell ref="E700:F700"/>
    <mergeCell ref="H702:I702"/>
    <mergeCell ref="E704:F704"/>
    <mergeCell ref="E705:F705"/>
    <mergeCell ref="E706:F706"/>
    <mergeCell ref="H726:I726"/>
    <mergeCell ref="E728:F728"/>
    <mergeCell ref="E729:F729"/>
    <mergeCell ref="E730:F730"/>
    <mergeCell ref="H732:I732"/>
    <mergeCell ref="E734:F734"/>
    <mergeCell ref="E717:F717"/>
    <mergeCell ref="E718:F718"/>
    <mergeCell ref="H720:I720"/>
    <mergeCell ref="E722:F722"/>
    <mergeCell ref="E723:F723"/>
    <mergeCell ref="E724:F724"/>
    <mergeCell ref="H744:I744"/>
    <mergeCell ref="E746:F746"/>
    <mergeCell ref="E747:F747"/>
    <mergeCell ref="E748:F748"/>
    <mergeCell ref="H750:I750"/>
    <mergeCell ref="E752:F752"/>
    <mergeCell ref="E735:F735"/>
    <mergeCell ref="E736:F736"/>
    <mergeCell ref="H738:I738"/>
    <mergeCell ref="E740:F740"/>
    <mergeCell ref="E741:F741"/>
    <mergeCell ref="E742:F742"/>
    <mergeCell ref="H762:I762"/>
    <mergeCell ref="E764:F764"/>
    <mergeCell ref="E765:F765"/>
    <mergeCell ref="E766:F766"/>
    <mergeCell ref="H768:I768"/>
    <mergeCell ref="E770:F770"/>
    <mergeCell ref="E753:F753"/>
    <mergeCell ref="E754:F754"/>
    <mergeCell ref="H756:I756"/>
    <mergeCell ref="E758:F758"/>
    <mergeCell ref="E759:F759"/>
    <mergeCell ref="E760:F760"/>
    <mergeCell ref="E771:F771"/>
    <mergeCell ref="E772:F772"/>
    <mergeCell ref="H774:I774"/>
    <mergeCell ref="E776:F776"/>
    <mergeCell ref="E777:F777"/>
    <mergeCell ref="A778:A779"/>
    <mergeCell ref="B778:B779"/>
    <mergeCell ref="C778:C779"/>
    <mergeCell ref="D778:D779"/>
    <mergeCell ref="E778:E779"/>
    <mergeCell ref="A784:E784"/>
    <mergeCell ref="F784:I784"/>
    <mergeCell ref="A785:E785"/>
    <mergeCell ref="F785:I785"/>
    <mergeCell ref="A786:E786"/>
    <mergeCell ref="F786:I786"/>
    <mergeCell ref="F778:G778"/>
    <mergeCell ref="H778:I778"/>
    <mergeCell ref="J778:J779"/>
    <mergeCell ref="A781:E781"/>
    <mergeCell ref="F781:I781"/>
    <mergeCell ref="F782:I782"/>
    <mergeCell ref="A790:E790"/>
    <mergeCell ref="F790:I790"/>
    <mergeCell ref="F791:I791"/>
    <mergeCell ref="A793:E793"/>
    <mergeCell ref="F793:I793"/>
    <mergeCell ref="A794:E794"/>
    <mergeCell ref="F794:I794"/>
    <mergeCell ref="A787:E787"/>
    <mergeCell ref="F787:I787"/>
    <mergeCell ref="A788:E788"/>
    <mergeCell ref="F788:I788"/>
    <mergeCell ref="A789:E789"/>
    <mergeCell ref="F789:I789"/>
    <mergeCell ref="H807:I807"/>
    <mergeCell ref="E809:F809"/>
    <mergeCell ref="E810:F810"/>
    <mergeCell ref="H796:I796"/>
    <mergeCell ref="E798:F798"/>
    <mergeCell ref="E799:F799"/>
    <mergeCell ref="E800:F800"/>
    <mergeCell ref="E801:F801"/>
    <mergeCell ref="E802:F802"/>
    <mergeCell ref="E811:F811"/>
    <mergeCell ref="E812:F812"/>
    <mergeCell ref="E813:F813"/>
    <mergeCell ref="E814:F814"/>
    <mergeCell ref="E815:F815"/>
    <mergeCell ref="E816:F816"/>
    <mergeCell ref="E803:F803"/>
    <mergeCell ref="E804:F804"/>
    <mergeCell ref="E805:F805"/>
    <mergeCell ref="E825:F825"/>
    <mergeCell ref="E826:F826"/>
    <mergeCell ref="E827:F827"/>
    <mergeCell ref="E828:F828"/>
    <mergeCell ref="E829:F829"/>
    <mergeCell ref="H831:I831"/>
    <mergeCell ref="H818:I818"/>
    <mergeCell ref="E820:F820"/>
    <mergeCell ref="E821:F821"/>
    <mergeCell ref="E822:F822"/>
    <mergeCell ref="E823:F823"/>
    <mergeCell ref="E824:F824"/>
    <mergeCell ref="E839:F839"/>
    <mergeCell ref="E840:F840"/>
    <mergeCell ref="E841:F841"/>
    <mergeCell ref="E842:F842"/>
    <mergeCell ref="H844:I844"/>
    <mergeCell ref="E846:F846"/>
    <mergeCell ref="E833:F833"/>
    <mergeCell ref="E834:F834"/>
    <mergeCell ref="E835:F835"/>
    <mergeCell ref="E836:F836"/>
    <mergeCell ref="E837:F837"/>
    <mergeCell ref="E838:F838"/>
    <mergeCell ref="H857:I857"/>
    <mergeCell ref="E859:F859"/>
    <mergeCell ref="E860:F860"/>
    <mergeCell ref="E847:F847"/>
    <mergeCell ref="E848:F848"/>
    <mergeCell ref="E849:F849"/>
    <mergeCell ref="E850:F850"/>
    <mergeCell ref="E851:F851"/>
    <mergeCell ref="E852:F852"/>
    <mergeCell ref="E861:F861"/>
    <mergeCell ref="E862:F862"/>
    <mergeCell ref="E863:F863"/>
    <mergeCell ref="E864:F864"/>
    <mergeCell ref="E865:F865"/>
    <mergeCell ref="E866:F866"/>
    <mergeCell ref="E853:F853"/>
    <mergeCell ref="E854:F854"/>
    <mergeCell ref="E855:F855"/>
    <mergeCell ref="E875:F875"/>
    <mergeCell ref="E876:F876"/>
    <mergeCell ref="E877:F877"/>
    <mergeCell ref="E878:F878"/>
    <mergeCell ref="E879:F879"/>
    <mergeCell ref="E880:F880"/>
    <mergeCell ref="E867:F867"/>
    <mergeCell ref="E868:F868"/>
    <mergeCell ref="H870:I870"/>
    <mergeCell ref="E872:F872"/>
    <mergeCell ref="E873:F873"/>
    <mergeCell ref="E874:F874"/>
    <mergeCell ref="E889:F889"/>
    <mergeCell ref="E890:F890"/>
    <mergeCell ref="E891:F891"/>
    <mergeCell ref="E892:F892"/>
    <mergeCell ref="E893:F893"/>
    <mergeCell ref="E894:F894"/>
    <mergeCell ref="E881:F881"/>
    <mergeCell ref="H883:I883"/>
    <mergeCell ref="E885:F885"/>
    <mergeCell ref="E886:F886"/>
    <mergeCell ref="E887:F887"/>
    <mergeCell ref="E888:F888"/>
    <mergeCell ref="E903:F903"/>
    <mergeCell ref="E904:F904"/>
    <mergeCell ref="E905:F905"/>
    <mergeCell ref="E906:F906"/>
    <mergeCell ref="E907:F907"/>
    <mergeCell ref="H909:I909"/>
    <mergeCell ref="H896:I896"/>
    <mergeCell ref="E898:F898"/>
    <mergeCell ref="E899:F899"/>
    <mergeCell ref="E900:F900"/>
    <mergeCell ref="E901:F901"/>
    <mergeCell ref="E902:F902"/>
    <mergeCell ref="E917:F917"/>
    <mergeCell ref="E918:F918"/>
    <mergeCell ref="E919:F919"/>
    <mergeCell ref="E920:F920"/>
    <mergeCell ref="H922:I922"/>
    <mergeCell ref="E924:F924"/>
    <mergeCell ref="E911:F911"/>
    <mergeCell ref="E912:F912"/>
    <mergeCell ref="E913:F913"/>
    <mergeCell ref="E914:F914"/>
    <mergeCell ref="E915:F915"/>
    <mergeCell ref="E916:F916"/>
    <mergeCell ref="H935:I935"/>
    <mergeCell ref="E937:F937"/>
    <mergeCell ref="E938:F938"/>
    <mergeCell ref="E925:F925"/>
    <mergeCell ref="E926:F926"/>
    <mergeCell ref="E927:F927"/>
    <mergeCell ref="E928:F928"/>
    <mergeCell ref="E929:F929"/>
    <mergeCell ref="E930:F930"/>
    <mergeCell ref="E939:F939"/>
    <mergeCell ref="E940:F940"/>
    <mergeCell ref="E941:F941"/>
    <mergeCell ref="E942:F942"/>
    <mergeCell ref="E943:F943"/>
    <mergeCell ref="E944:F944"/>
    <mergeCell ref="E931:F931"/>
    <mergeCell ref="E932:F932"/>
    <mergeCell ref="E933:F933"/>
    <mergeCell ref="E953:F953"/>
    <mergeCell ref="E954:F954"/>
    <mergeCell ref="E955:F955"/>
    <mergeCell ref="E956:F956"/>
    <mergeCell ref="E957:F957"/>
    <mergeCell ref="E958:F958"/>
    <mergeCell ref="E945:F945"/>
    <mergeCell ref="E946:F946"/>
    <mergeCell ref="H948:I948"/>
    <mergeCell ref="E950:F950"/>
    <mergeCell ref="E951:F951"/>
    <mergeCell ref="E952:F952"/>
    <mergeCell ref="H965:I965"/>
    <mergeCell ref="J965:J966"/>
    <mergeCell ref="A968:E968"/>
    <mergeCell ref="F968:I968"/>
    <mergeCell ref="A969:E969"/>
    <mergeCell ref="F969:I969"/>
    <mergeCell ref="E959:F959"/>
    <mergeCell ref="H961:I961"/>
    <mergeCell ref="E963:F963"/>
    <mergeCell ref="E964:F964"/>
    <mergeCell ref="A965:A966"/>
    <mergeCell ref="B965:B966"/>
    <mergeCell ref="C965:C966"/>
    <mergeCell ref="D965:D966"/>
    <mergeCell ref="E965:E966"/>
    <mergeCell ref="F965:G965"/>
    <mergeCell ref="A973:E973"/>
    <mergeCell ref="F973:I973"/>
    <mergeCell ref="F974:I974"/>
    <mergeCell ref="A976:E976"/>
    <mergeCell ref="F976:I976"/>
    <mergeCell ref="A977:E977"/>
    <mergeCell ref="F977:I977"/>
    <mergeCell ref="A970:E970"/>
    <mergeCell ref="F970:I970"/>
    <mergeCell ref="A971:E971"/>
    <mergeCell ref="F971:I971"/>
    <mergeCell ref="A972:E972"/>
    <mergeCell ref="F972:I972"/>
    <mergeCell ref="H979:I979"/>
    <mergeCell ref="E981:F981"/>
    <mergeCell ref="E982:F982"/>
    <mergeCell ref="A983:A984"/>
    <mergeCell ref="B983:B984"/>
    <mergeCell ref="C983:C984"/>
    <mergeCell ref="D983:D984"/>
    <mergeCell ref="E983:E984"/>
    <mergeCell ref="F983:G983"/>
    <mergeCell ref="H983:I983"/>
    <mergeCell ref="A989:E989"/>
    <mergeCell ref="F989:I989"/>
    <mergeCell ref="A990:E990"/>
    <mergeCell ref="F990:I990"/>
    <mergeCell ref="A991:E991"/>
    <mergeCell ref="F991:I991"/>
    <mergeCell ref="J983:J984"/>
    <mergeCell ref="A986:E986"/>
    <mergeCell ref="F986:I986"/>
    <mergeCell ref="A987:E987"/>
    <mergeCell ref="F987:I987"/>
    <mergeCell ref="A988:E988"/>
    <mergeCell ref="F988:I988"/>
    <mergeCell ref="E999:F999"/>
    <mergeCell ref="E1000:F1000"/>
    <mergeCell ref="A1001:A1002"/>
    <mergeCell ref="B1001:B1002"/>
    <mergeCell ref="C1001:C1002"/>
    <mergeCell ref="D1001:D1002"/>
    <mergeCell ref="E1001:E1002"/>
    <mergeCell ref="F1001:G1001"/>
    <mergeCell ref="F992:I992"/>
    <mergeCell ref="A994:E994"/>
    <mergeCell ref="F994:I994"/>
    <mergeCell ref="A995:E995"/>
    <mergeCell ref="F995:I995"/>
    <mergeCell ref="H997:I997"/>
    <mergeCell ref="A1006:E1006"/>
    <mergeCell ref="F1006:I1006"/>
    <mergeCell ref="A1007:E1007"/>
    <mergeCell ref="F1007:I1007"/>
    <mergeCell ref="A1008:E1008"/>
    <mergeCell ref="F1008:I1008"/>
    <mergeCell ref="H1001:I1001"/>
    <mergeCell ref="J1001:J1002"/>
    <mergeCell ref="A1004:E1004"/>
    <mergeCell ref="F1004:I1004"/>
    <mergeCell ref="A1005:E1005"/>
    <mergeCell ref="F1005:I1005"/>
    <mergeCell ref="H1015:I1015"/>
    <mergeCell ref="E1017:F1017"/>
    <mergeCell ref="E1018:F1018"/>
    <mergeCell ref="E1019:F1019"/>
    <mergeCell ref="E1020:F1020"/>
    <mergeCell ref="H1022:I1022"/>
    <mergeCell ref="A1009:E1009"/>
    <mergeCell ref="F1009:I1009"/>
    <mergeCell ref="F1010:I1010"/>
    <mergeCell ref="A1012:E1012"/>
    <mergeCell ref="F1012:I1012"/>
    <mergeCell ref="A1013:E1013"/>
    <mergeCell ref="F1013:I1013"/>
    <mergeCell ref="H1031:I1031"/>
    <mergeCell ref="E1033:F1033"/>
    <mergeCell ref="E1034:F1034"/>
    <mergeCell ref="E1035:F1035"/>
    <mergeCell ref="H1037:I1037"/>
    <mergeCell ref="E1039:F1039"/>
    <mergeCell ref="E1024:F1024"/>
    <mergeCell ref="E1025:F1025"/>
    <mergeCell ref="E1026:F1026"/>
    <mergeCell ref="E1027:F1027"/>
    <mergeCell ref="E1028:F1028"/>
    <mergeCell ref="E1029:F1029"/>
    <mergeCell ref="H1049:I1049"/>
    <mergeCell ref="E1051:F1051"/>
    <mergeCell ref="E1052:F1052"/>
    <mergeCell ref="E1053:F1053"/>
    <mergeCell ref="H1055:I1055"/>
    <mergeCell ref="E1057:F1057"/>
    <mergeCell ref="E1040:F1040"/>
    <mergeCell ref="E1041:F1041"/>
    <mergeCell ref="H1043:I1043"/>
    <mergeCell ref="E1045:F1045"/>
    <mergeCell ref="E1046:F1046"/>
    <mergeCell ref="E1047:F1047"/>
    <mergeCell ref="E1064:F1064"/>
    <mergeCell ref="E1065:F1065"/>
    <mergeCell ref="E1066:F1066"/>
    <mergeCell ref="H1068:I1068"/>
    <mergeCell ref="E1058:F1058"/>
    <mergeCell ref="E1059:F1059"/>
    <mergeCell ref="E1060:F1060"/>
    <mergeCell ref="E1061:F1061"/>
    <mergeCell ref="E1062:F1062"/>
    <mergeCell ref="E1063:F1063"/>
    <mergeCell ref="A1:J2"/>
    <mergeCell ref="H3:J3"/>
    <mergeCell ref="H4:J4"/>
    <mergeCell ref="H5:J5"/>
    <mergeCell ref="A3:D3"/>
    <mergeCell ref="E3:G3"/>
    <mergeCell ref="A4:D4"/>
    <mergeCell ref="E4:G4"/>
    <mergeCell ref="A5:D5"/>
    <mergeCell ref="E5:G5"/>
  </mergeCells>
  <pageMargins left="0.51181102362204722" right="0.51181102362204722" top="0.47244094488188981" bottom="0.98425196850393704" header="0.51181102362204722" footer="0.51181102362204722"/>
  <pageSetup paperSize="9" scale="49" fitToHeight="0" orientation="portrait" r:id="rId1"/>
  <headerFooter>
    <oddHeader>&amp;L &amp;C &amp;R</oddHeader>
    <oddFooter>&amp;L &amp;CSEMDUR – Secretaria Municipal de Infraestrutura e Desenvolvimento Urbano 
E-mail: semdurbarcarena@gmail.com
PA 481, km01, bloco 3 – São Francisco – Cep: 68447-000- Barcarena/PA
www.barcarena.pa.gov.br&amp;R&amp;P/&amp;N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98002-E4D9-4709-9D4D-18F60F342B4E}">
  <sheetPr>
    <pageSetUpPr fitToPage="1"/>
  </sheetPr>
  <dimension ref="A1:I50"/>
  <sheetViews>
    <sheetView zoomScale="85" zoomScaleNormal="85" workbookViewId="0">
      <selection activeCell="B10" sqref="B10:E10"/>
    </sheetView>
  </sheetViews>
  <sheetFormatPr defaultRowHeight="14.25" x14ac:dyDescent="0.2"/>
  <cols>
    <col min="1" max="1" width="8.75" customWidth="1"/>
    <col min="2" max="2" width="9.5" bestFit="1" customWidth="1"/>
    <col min="3" max="3" width="6.75" bestFit="1" customWidth="1"/>
    <col min="4" max="4" width="49" customWidth="1"/>
    <col min="5" max="5" width="8" bestFit="1" customWidth="1"/>
    <col min="6" max="6" width="10.375" style="1" customWidth="1"/>
    <col min="7" max="7" width="9.625" style="85" customWidth="1"/>
    <col min="8" max="8" width="10" style="85" customWidth="1"/>
    <col min="9" max="9" width="13.875" style="85" customWidth="1"/>
  </cols>
  <sheetData>
    <row r="1" spans="1:9" ht="41.25" customHeight="1" x14ac:dyDescent="0.2">
      <c r="A1" s="218" t="s">
        <v>123</v>
      </c>
      <c r="B1" s="219"/>
      <c r="C1" s="219"/>
      <c r="D1" s="219"/>
      <c r="E1" s="219"/>
      <c r="F1" s="219"/>
      <c r="G1" s="219"/>
      <c r="H1" s="219"/>
      <c r="I1" s="220"/>
    </row>
    <row r="2" spans="1:9" ht="39" customHeight="1" x14ac:dyDescent="0.2">
      <c r="A2" s="221"/>
      <c r="B2" s="222"/>
      <c r="C2" s="222"/>
      <c r="D2" s="222"/>
      <c r="E2" s="222"/>
      <c r="F2" s="222"/>
      <c r="G2" s="222"/>
      <c r="H2" s="222"/>
      <c r="I2" s="223"/>
    </row>
    <row r="3" spans="1:9" ht="44.25" customHeight="1" x14ac:dyDescent="0.2">
      <c r="A3" s="224" t="s">
        <v>624</v>
      </c>
      <c r="B3" s="224"/>
      <c r="C3" s="224"/>
      <c r="D3" s="224"/>
      <c r="E3" s="225" t="s">
        <v>628</v>
      </c>
      <c r="F3" s="225"/>
      <c r="G3" s="226" t="s">
        <v>124</v>
      </c>
      <c r="H3" s="226"/>
      <c r="I3" s="226"/>
    </row>
    <row r="4" spans="1:9" ht="24" customHeight="1" x14ac:dyDescent="0.2">
      <c r="A4" s="224" t="s">
        <v>625</v>
      </c>
      <c r="B4" s="224"/>
      <c r="C4" s="224"/>
      <c r="D4" s="224"/>
      <c r="E4" s="224" t="s">
        <v>629</v>
      </c>
      <c r="F4" s="224"/>
      <c r="G4" s="126"/>
      <c r="H4" s="227" t="s">
        <v>582</v>
      </c>
      <c r="I4" s="227"/>
    </row>
    <row r="5" spans="1:9" ht="51.75" customHeight="1" x14ac:dyDescent="0.2">
      <c r="A5" s="224" t="s">
        <v>627</v>
      </c>
      <c r="B5" s="224"/>
      <c r="C5" s="224"/>
      <c r="D5" s="224"/>
      <c r="E5" s="230" t="s">
        <v>584</v>
      </c>
      <c r="F5" s="230"/>
      <c r="G5" s="127"/>
      <c r="H5" s="227" t="s">
        <v>583</v>
      </c>
      <c r="I5" s="227"/>
    </row>
    <row r="6" spans="1:9" x14ac:dyDescent="0.2">
      <c r="A6" s="84"/>
      <c r="B6" s="84"/>
      <c r="C6" s="84"/>
      <c r="D6" s="84"/>
      <c r="E6" s="82"/>
      <c r="F6" s="82"/>
      <c r="H6" s="86"/>
      <c r="I6" s="86"/>
    </row>
    <row r="7" spans="1:9" x14ac:dyDescent="0.2">
      <c r="A7" s="231" t="s">
        <v>585</v>
      </c>
      <c r="B7" s="231"/>
      <c r="C7" s="231"/>
      <c r="D7" s="231"/>
      <c r="E7" s="231"/>
      <c r="F7" s="231"/>
      <c r="G7" s="231"/>
      <c r="H7" s="231"/>
      <c r="I7" s="231"/>
    </row>
    <row r="8" spans="1:9" ht="14.25" customHeight="1" x14ac:dyDescent="0.2">
      <c r="A8" s="232" t="s">
        <v>586</v>
      </c>
      <c r="B8" s="233" t="s">
        <v>587</v>
      </c>
      <c r="C8" s="233"/>
      <c r="D8" s="233"/>
      <c r="E8" s="233"/>
      <c r="F8" s="232" t="s">
        <v>588</v>
      </c>
      <c r="G8" s="232"/>
      <c r="H8" s="234" t="s">
        <v>589</v>
      </c>
      <c r="I8" s="234"/>
    </row>
    <row r="9" spans="1:9" x14ac:dyDescent="0.2">
      <c r="A9" s="232"/>
      <c r="B9" s="233"/>
      <c r="C9" s="233"/>
      <c r="D9" s="233"/>
      <c r="E9" s="233"/>
      <c r="F9" s="87" t="s">
        <v>590</v>
      </c>
      <c r="G9" s="87" t="s">
        <v>591</v>
      </c>
      <c r="H9" s="87" t="s">
        <v>590</v>
      </c>
      <c r="I9" s="88" t="s">
        <v>591</v>
      </c>
    </row>
    <row r="10" spans="1:9" x14ac:dyDescent="0.2">
      <c r="A10" s="89"/>
      <c r="B10" s="235"/>
      <c r="C10" s="235"/>
      <c r="D10" s="235"/>
      <c r="E10" s="235"/>
      <c r="F10" s="90"/>
      <c r="G10" s="91"/>
      <c r="H10" s="89"/>
      <c r="I10" s="92"/>
    </row>
    <row r="11" spans="1:9" x14ac:dyDescent="0.2">
      <c r="A11" s="89" t="s">
        <v>592</v>
      </c>
      <c r="B11" s="236" t="s">
        <v>593</v>
      </c>
      <c r="C11" s="236"/>
      <c r="D11" s="236"/>
      <c r="E11" s="236"/>
      <c r="F11" s="93"/>
      <c r="G11" s="92">
        <f>SUM(F12:F15)</f>
        <v>5.3600000000000002E-2</v>
      </c>
      <c r="H11" s="89"/>
      <c r="I11" s="92">
        <f>SUM(H12:H15)</f>
        <v>3.2100000000000004E-2</v>
      </c>
    </row>
    <row r="12" spans="1:9" x14ac:dyDescent="0.2">
      <c r="A12" s="94" t="s">
        <v>594</v>
      </c>
      <c r="B12" s="228" t="s">
        <v>595</v>
      </c>
      <c r="C12" s="228"/>
      <c r="D12" s="228"/>
      <c r="E12" s="228"/>
      <c r="F12" s="95">
        <v>0.03</v>
      </c>
      <c r="G12" s="96"/>
      <c r="H12" s="95">
        <v>1.4999999999999999E-2</v>
      </c>
      <c r="I12" s="96"/>
    </row>
    <row r="13" spans="1:9" x14ac:dyDescent="0.2">
      <c r="A13" s="94" t="s">
        <v>596</v>
      </c>
      <c r="B13" s="228" t="s">
        <v>597</v>
      </c>
      <c r="C13" s="228"/>
      <c r="D13" s="228"/>
      <c r="E13" s="228"/>
      <c r="F13" s="95">
        <v>8.0000000000000002E-3</v>
      </c>
      <c r="G13" s="96"/>
      <c r="H13" s="95">
        <v>3.0000000000000001E-3</v>
      </c>
      <c r="I13" s="96"/>
    </row>
    <row r="14" spans="1:9" x14ac:dyDescent="0.2">
      <c r="A14" s="94" t="s">
        <v>598</v>
      </c>
      <c r="B14" s="228" t="s">
        <v>599</v>
      </c>
      <c r="C14" s="229"/>
      <c r="D14" s="229"/>
      <c r="E14" s="229"/>
      <c r="F14" s="95">
        <v>9.7000000000000003E-3</v>
      </c>
      <c r="G14" s="96"/>
      <c r="H14" s="95">
        <v>5.5999999999999999E-3</v>
      </c>
      <c r="I14" s="96"/>
    </row>
    <row r="15" spans="1:9" x14ac:dyDescent="0.2">
      <c r="A15" s="94" t="s">
        <v>600</v>
      </c>
      <c r="B15" s="228" t="s">
        <v>601</v>
      </c>
      <c r="C15" s="229"/>
      <c r="D15" s="229"/>
      <c r="E15" s="229"/>
      <c r="F15" s="95">
        <v>5.8999999999999999E-3</v>
      </c>
      <c r="G15" s="96"/>
      <c r="H15" s="95">
        <v>8.5000000000000006E-3</v>
      </c>
      <c r="I15" s="96"/>
    </row>
    <row r="16" spans="1:9" x14ac:dyDescent="0.2">
      <c r="A16" s="97"/>
      <c r="B16" s="236"/>
      <c r="C16" s="229"/>
      <c r="D16" s="229"/>
      <c r="E16" s="229"/>
      <c r="F16" s="89"/>
      <c r="G16" s="92"/>
      <c r="H16" s="89"/>
      <c r="I16" s="92"/>
    </row>
    <row r="17" spans="1:9" x14ac:dyDescent="0.2">
      <c r="A17" s="97" t="s">
        <v>602</v>
      </c>
      <c r="B17" s="236" t="s">
        <v>603</v>
      </c>
      <c r="C17" s="229"/>
      <c r="D17" s="229"/>
      <c r="E17" s="229"/>
      <c r="F17" s="93"/>
      <c r="G17" s="92">
        <f>SUM(F18:F22)</f>
        <v>0.11349999999999999</v>
      </c>
      <c r="H17" s="89"/>
      <c r="I17" s="92">
        <f>SUM(H18:H22)</f>
        <v>6.3500000000000001E-2</v>
      </c>
    </row>
    <row r="18" spans="1:9" x14ac:dyDescent="0.2">
      <c r="A18" s="98" t="s">
        <v>604</v>
      </c>
      <c r="B18" s="228" t="s">
        <v>605</v>
      </c>
      <c r="C18" s="229"/>
      <c r="D18" s="229"/>
      <c r="E18" s="229"/>
      <c r="F18" s="95">
        <v>6.4999999999999997E-3</v>
      </c>
      <c r="G18" s="96"/>
      <c r="H18" s="95">
        <v>6.4999999999999997E-3</v>
      </c>
      <c r="I18" s="96"/>
    </row>
    <row r="19" spans="1:9" x14ac:dyDescent="0.2">
      <c r="A19" s="98" t="s">
        <v>606</v>
      </c>
      <c r="B19" s="228" t="s">
        <v>607</v>
      </c>
      <c r="C19" s="229"/>
      <c r="D19" s="229"/>
      <c r="E19" s="229"/>
      <c r="F19" s="95">
        <v>0.03</v>
      </c>
      <c r="G19" s="96"/>
      <c r="H19" s="95">
        <v>0.03</v>
      </c>
      <c r="I19" s="96"/>
    </row>
    <row r="20" spans="1:9" x14ac:dyDescent="0.2">
      <c r="A20" s="98" t="s">
        <v>608</v>
      </c>
      <c r="B20" s="228" t="s">
        <v>609</v>
      </c>
      <c r="C20" s="229"/>
      <c r="D20" s="229"/>
      <c r="E20" s="229"/>
      <c r="F20" s="95">
        <v>0.05</v>
      </c>
      <c r="G20" s="96"/>
      <c r="H20" s="95">
        <v>0</v>
      </c>
      <c r="I20" s="96"/>
    </row>
    <row r="21" spans="1:9" x14ac:dyDescent="0.2">
      <c r="A21" s="98" t="s">
        <v>610</v>
      </c>
      <c r="B21" s="228" t="s">
        <v>611</v>
      </c>
      <c r="C21" s="229"/>
      <c r="D21" s="229"/>
      <c r="E21" s="229"/>
      <c r="F21" s="95">
        <v>2.7E-2</v>
      </c>
      <c r="G21" s="96"/>
      <c r="H21" s="95">
        <v>2.7E-2</v>
      </c>
      <c r="I21" s="96"/>
    </row>
    <row r="22" spans="1:9" x14ac:dyDescent="0.2">
      <c r="A22" s="98"/>
      <c r="B22" s="228"/>
      <c r="C22" s="229"/>
      <c r="D22" s="229"/>
      <c r="E22" s="229"/>
      <c r="F22" s="94"/>
      <c r="G22" s="99"/>
      <c r="H22" s="94"/>
      <c r="I22" s="99"/>
    </row>
    <row r="23" spans="1:9" x14ac:dyDescent="0.2">
      <c r="A23" s="97" t="s">
        <v>612</v>
      </c>
      <c r="B23" s="236" t="s">
        <v>613</v>
      </c>
      <c r="C23" s="229"/>
      <c r="D23" s="229"/>
      <c r="E23" s="229"/>
      <c r="F23" s="89"/>
      <c r="G23" s="92">
        <f>SUM(F24:F25)</f>
        <v>6.1600000000000002E-2</v>
      </c>
      <c r="H23" s="89"/>
      <c r="I23" s="92">
        <f>SUM(H24:H25)</f>
        <v>3.5000000000000003E-2</v>
      </c>
    </row>
    <row r="24" spans="1:9" x14ac:dyDescent="0.2">
      <c r="A24" s="98" t="s">
        <v>614</v>
      </c>
      <c r="B24" s="228" t="s">
        <v>615</v>
      </c>
      <c r="C24" s="229"/>
      <c r="D24" s="229"/>
      <c r="E24" s="229"/>
      <c r="F24" s="95">
        <v>6.1600000000000002E-2</v>
      </c>
      <c r="G24" s="96"/>
      <c r="H24" s="95">
        <v>3.5000000000000003E-2</v>
      </c>
      <c r="I24" s="96"/>
    </row>
    <row r="25" spans="1:9" x14ac:dyDescent="0.2">
      <c r="A25" s="98"/>
      <c r="B25" s="228"/>
      <c r="C25" s="229"/>
      <c r="D25" s="229"/>
      <c r="E25" s="229"/>
      <c r="F25" s="100"/>
      <c r="G25" s="96"/>
      <c r="H25" s="95"/>
      <c r="I25" s="96"/>
    </row>
    <row r="26" spans="1:9" x14ac:dyDescent="0.2">
      <c r="A26" s="240" t="s">
        <v>616</v>
      </c>
      <c r="B26" s="241"/>
      <c r="C26" s="241"/>
      <c r="D26" s="241"/>
      <c r="E26" s="241"/>
      <c r="F26" s="242"/>
      <c r="G26" s="101">
        <f>ROUND(((1+F12+F13+F14)*(1+F15))*((1+G23)/(1-G17))-1,4)</f>
        <v>0.26200000000000001</v>
      </c>
      <c r="H26" s="102"/>
      <c r="I26" s="101">
        <f>ROUND(((1+H12+H13+H14)*(1+H15))*((1+I23)/(1-I17))-1,4)</f>
        <v>0.1409</v>
      </c>
    </row>
    <row r="27" spans="1:9" ht="14.25" customHeight="1" x14ac:dyDescent="0.2">
      <c r="A27" s="237" t="s">
        <v>617</v>
      </c>
      <c r="B27" s="238"/>
      <c r="C27" s="238"/>
      <c r="D27" s="238"/>
      <c r="E27" s="238"/>
      <c r="F27" s="238"/>
      <c r="G27" s="238"/>
      <c r="H27" s="238"/>
      <c r="I27" s="239"/>
    </row>
    <row r="28" spans="1:9" x14ac:dyDescent="0.2">
      <c r="A28" s="103"/>
      <c r="B28" s="104"/>
      <c r="C28" s="104"/>
      <c r="D28" s="104"/>
      <c r="E28" s="104"/>
      <c r="F28" s="104"/>
      <c r="G28" s="104"/>
      <c r="H28" s="104"/>
      <c r="I28" s="105"/>
    </row>
    <row r="29" spans="1:9" x14ac:dyDescent="0.2">
      <c r="A29" s="106" t="s">
        <v>618</v>
      </c>
      <c r="B29" s="107"/>
      <c r="C29" s="107"/>
      <c r="D29" s="107"/>
      <c r="E29" s="107"/>
      <c r="F29" s="107"/>
      <c r="G29" s="107"/>
      <c r="H29" s="107"/>
      <c r="I29" s="108"/>
    </row>
    <row r="30" spans="1:9" x14ac:dyDescent="0.2">
      <c r="A30" s="109"/>
      <c r="B30" s="110"/>
      <c r="C30" s="110"/>
      <c r="D30" s="110"/>
      <c r="E30" s="110"/>
      <c r="F30" s="110"/>
      <c r="G30" s="110"/>
      <c r="H30" s="110"/>
      <c r="I30" s="111"/>
    </row>
    <row r="31" spans="1:9" x14ac:dyDescent="0.2">
      <c r="A31" s="112"/>
      <c r="B31" s="113"/>
      <c r="C31" s="243" t="s">
        <v>619</v>
      </c>
      <c r="D31" s="244" t="s">
        <v>620</v>
      </c>
      <c r="E31" s="244"/>
      <c r="F31" s="243" t="s">
        <v>621</v>
      </c>
      <c r="G31" s="114"/>
      <c r="H31" s="114"/>
      <c r="I31" s="115"/>
    </row>
    <row r="32" spans="1:9" x14ac:dyDescent="0.2">
      <c r="A32" s="112"/>
      <c r="B32" s="113"/>
      <c r="C32" s="243"/>
      <c r="D32" s="243" t="s">
        <v>622</v>
      </c>
      <c r="E32" s="243"/>
      <c r="F32" s="243"/>
      <c r="G32" s="114"/>
      <c r="H32" s="114"/>
      <c r="I32" s="116"/>
    </row>
    <row r="33" spans="1:9" x14ac:dyDescent="0.2">
      <c r="A33" s="117"/>
      <c r="B33" s="118"/>
      <c r="C33" s="118"/>
      <c r="D33" s="118"/>
      <c r="E33" s="118"/>
      <c r="F33" s="118"/>
      <c r="G33" s="118"/>
      <c r="H33" s="118"/>
      <c r="I33" s="119"/>
    </row>
    <row r="34" spans="1:9" x14ac:dyDescent="0.2">
      <c r="A34" s="117"/>
      <c r="B34" s="118"/>
      <c r="C34" s="118"/>
      <c r="D34" s="118"/>
      <c r="E34" s="118"/>
      <c r="F34" s="118"/>
      <c r="G34" s="118"/>
      <c r="H34" s="118"/>
      <c r="I34" s="119"/>
    </row>
    <row r="35" spans="1:9" x14ac:dyDescent="0.2">
      <c r="A35" s="117"/>
      <c r="B35" s="118"/>
      <c r="C35" s="118"/>
      <c r="D35" s="118"/>
      <c r="E35" s="118"/>
      <c r="F35" s="118"/>
      <c r="G35" s="118"/>
      <c r="H35" s="118"/>
      <c r="I35" s="119"/>
    </row>
    <row r="36" spans="1:9" ht="104.25" customHeight="1" x14ac:dyDescent="0.2">
      <c r="A36" s="245" t="s">
        <v>623</v>
      </c>
      <c r="B36" s="246"/>
      <c r="C36" s="246"/>
      <c r="D36" s="246"/>
      <c r="E36" s="246"/>
      <c r="F36" s="246"/>
      <c r="G36" s="246"/>
      <c r="H36" s="246"/>
      <c r="I36" s="247"/>
    </row>
    <row r="37" spans="1:9" x14ac:dyDescent="0.2">
      <c r="A37" s="120"/>
      <c r="F37" s="121"/>
      <c r="I37" s="115"/>
    </row>
    <row r="38" spans="1:9" x14ac:dyDescent="0.2">
      <c r="A38" s="120"/>
      <c r="F38" s="121"/>
      <c r="I38" s="115"/>
    </row>
    <row r="39" spans="1:9" x14ac:dyDescent="0.2">
      <c r="A39" s="120"/>
      <c r="F39" s="121"/>
      <c r="I39" s="115"/>
    </row>
    <row r="40" spans="1:9" x14ac:dyDescent="0.2">
      <c r="A40" s="120"/>
      <c r="F40" s="121"/>
      <c r="I40" s="115"/>
    </row>
    <row r="41" spans="1:9" x14ac:dyDescent="0.2">
      <c r="A41" s="120"/>
      <c r="F41" s="121"/>
      <c r="I41" s="115"/>
    </row>
    <row r="42" spans="1:9" x14ac:dyDescent="0.2">
      <c r="A42" s="120"/>
      <c r="F42" s="121"/>
      <c r="I42" s="115"/>
    </row>
    <row r="43" spans="1:9" ht="15" x14ac:dyDescent="0.25">
      <c r="A43" s="29" t="s">
        <v>132</v>
      </c>
      <c r="B43" s="30"/>
      <c r="F43" s="121"/>
      <c r="I43" s="115"/>
    </row>
    <row r="44" spans="1:9" ht="15.75" x14ac:dyDescent="0.2">
      <c r="A44" s="31" t="s">
        <v>133</v>
      </c>
      <c r="B44" s="32"/>
      <c r="C44" s="33"/>
      <c r="D44" s="33"/>
      <c r="F44" s="121"/>
      <c r="I44" s="115"/>
    </row>
    <row r="45" spans="1:9" ht="15.75" x14ac:dyDescent="0.2">
      <c r="A45" s="31" t="s">
        <v>134</v>
      </c>
      <c r="B45" s="32"/>
      <c r="C45" s="33"/>
      <c r="D45" s="33"/>
      <c r="F45" s="121"/>
      <c r="I45" s="115"/>
    </row>
    <row r="46" spans="1:9" ht="15.75" x14ac:dyDescent="0.2">
      <c r="A46" s="31" t="s">
        <v>135</v>
      </c>
      <c r="B46" s="32"/>
      <c r="C46" s="33"/>
      <c r="D46" s="33"/>
      <c r="F46" s="121"/>
      <c r="I46" s="115"/>
    </row>
    <row r="47" spans="1:9" ht="15.75" x14ac:dyDescent="0.2">
      <c r="A47" s="31" t="s">
        <v>136</v>
      </c>
      <c r="B47" s="32"/>
      <c r="C47" s="33"/>
      <c r="D47" s="33"/>
      <c r="F47" s="121"/>
      <c r="I47" s="115"/>
    </row>
    <row r="48" spans="1:9" ht="15.75" x14ac:dyDescent="0.2">
      <c r="A48" s="31" t="s">
        <v>137</v>
      </c>
      <c r="B48" s="32"/>
      <c r="C48" s="33"/>
      <c r="D48" s="33"/>
      <c r="F48" s="121"/>
      <c r="I48" s="115"/>
    </row>
    <row r="49" spans="1:9" x14ac:dyDescent="0.2">
      <c r="A49" s="120"/>
      <c r="F49" s="121"/>
      <c r="I49" s="115"/>
    </row>
    <row r="50" spans="1:9" x14ac:dyDescent="0.2">
      <c r="A50" s="122"/>
      <c r="B50" s="123"/>
      <c r="C50" s="123"/>
      <c r="D50" s="123"/>
      <c r="E50" s="123"/>
      <c r="F50" s="124"/>
      <c r="G50" s="83"/>
      <c r="H50" s="83"/>
      <c r="I50" s="125"/>
    </row>
  </sheetData>
  <mergeCells count="38">
    <mergeCell ref="C31:C32"/>
    <mergeCell ref="D31:E31"/>
    <mergeCell ref="F31:F32"/>
    <mergeCell ref="D32:E32"/>
    <mergeCell ref="A36:I36"/>
    <mergeCell ref="A27:I27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A26:F26"/>
    <mergeCell ref="B15:E15"/>
    <mergeCell ref="A5:D5"/>
    <mergeCell ref="E5:F5"/>
    <mergeCell ref="H5:I5"/>
    <mergeCell ref="A7:I7"/>
    <mergeCell ref="A8:A9"/>
    <mergeCell ref="B8:E9"/>
    <mergeCell ref="F8:G8"/>
    <mergeCell ref="H8:I8"/>
    <mergeCell ref="B10:E10"/>
    <mergeCell ref="B11:E11"/>
    <mergeCell ref="B12:E12"/>
    <mergeCell ref="B13:E13"/>
    <mergeCell ref="B14:E14"/>
    <mergeCell ref="A1:I2"/>
    <mergeCell ref="A3:D3"/>
    <mergeCell ref="E3:F3"/>
    <mergeCell ref="G3:I3"/>
    <mergeCell ref="A4:D4"/>
    <mergeCell ref="E4:F4"/>
    <mergeCell ref="H4:I4"/>
  </mergeCells>
  <conditionalFormatting sqref="A7">
    <cfRule type="cellIs" dxfId="0" priority="1" stopIfTrue="1" operator="equal">
      <formula>0</formula>
    </cfRule>
  </conditionalFormatting>
  <pageMargins left="0.51181102362204722" right="0.51181102362204722" top="0.39370078740157483" bottom="0.6692913385826772" header="0.27559055118110237" footer="0.15748031496062992"/>
  <pageSetup paperSize="9" scale="67" fitToHeight="0" orientation="portrait" r:id="rId1"/>
  <headerFooter>
    <oddHeader xml:space="preserve">&amp;L </oddHeader>
    <oddFooter>&amp;C&amp;10SEMDUR – Secretaria Municipal de Infraestrutura e Desenvolvimento Urbano 
E-mail: semdurbarcarena@gmail.com
PA 481, km01, bloco 3 – São Francisco – Cep: 68447-000- Barcarena/PA
www.barcarena.pa.gov.br&amp;R&amp;P/&amp;N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EEA27-1485-4D5F-A5E8-33BCA6F7F4E9}">
  <sheetPr>
    <pageSetUpPr fitToPage="1"/>
  </sheetPr>
  <dimension ref="A1:I70"/>
  <sheetViews>
    <sheetView view="pageBreakPreview" zoomScale="85" zoomScaleNormal="85" zoomScaleSheetLayoutView="85" workbookViewId="0">
      <selection activeCell="F65" sqref="F65"/>
    </sheetView>
  </sheetViews>
  <sheetFormatPr defaultRowHeight="14.25" x14ac:dyDescent="0.2"/>
  <cols>
    <col min="1" max="1" width="8.75" customWidth="1"/>
    <col min="2" max="2" width="9.5" bestFit="1" customWidth="1"/>
    <col min="3" max="3" width="6.75" bestFit="1" customWidth="1"/>
    <col min="4" max="4" width="49" customWidth="1"/>
    <col min="5" max="5" width="8" bestFit="1" customWidth="1"/>
    <col min="6" max="6" width="10.375" style="1" customWidth="1"/>
    <col min="7" max="7" width="9.625" style="85" customWidth="1"/>
    <col min="8" max="8" width="10" style="85" customWidth="1"/>
    <col min="9" max="9" width="13.875" style="85" customWidth="1"/>
  </cols>
  <sheetData>
    <row r="1" spans="1:9" ht="41.25" customHeight="1" x14ac:dyDescent="0.2">
      <c r="A1" s="218" t="s">
        <v>123</v>
      </c>
      <c r="B1" s="219"/>
      <c r="C1" s="219"/>
      <c r="D1" s="219"/>
      <c r="E1" s="219"/>
      <c r="F1" s="219"/>
      <c r="G1" s="219"/>
      <c r="H1" s="219"/>
      <c r="I1" s="220"/>
    </row>
    <row r="2" spans="1:9" ht="39" customHeight="1" x14ac:dyDescent="0.2">
      <c r="A2" s="221"/>
      <c r="B2" s="222"/>
      <c r="C2" s="222"/>
      <c r="D2" s="222"/>
      <c r="E2" s="222"/>
      <c r="F2" s="222"/>
      <c r="G2" s="222"/>
      <c r="H2" s="222"/>
      <c r="I2" s="223"/>
    </row>
    <row r="3" spans="1:9" ht="43.5" customHeight="1" x14ac:dyDescent="0.2">
      <c r="A3" s="224" t="s">
        <v>624</v>
      </c>
      <c r="B3" s="224"/>
      <c r="C3" s="224"/>
      <c r="D3" s="224"/>
      <c r="E3" s="224" t="s">
        <v>628</v>
      </c>
      <c r="F3" s="224"/>
      <c r="G3" s="227" t="s">
        <v>124</v>
      </c>
      <c r="H3" s="227"/>
      <c r="I3" s="227"/>
    </row>
    <row r="4" spans="1:9" ht="19.5" customHeight="1" x14ac:dyDescent="0.2">
      <c r="A4" s="224" t="s">
        <v>625</v>
      </c>
      <c r="B4" s="224"/>
      <c r="C4" s="224"/>
      <c r="D4" s="224"/>
      <c r="E4" s="224" t="s">
        <v>629</v>
      </c>
      <c r="F4" s="224"/>
      <c r="G4" s="262" t="s">
        <v>582</v>
      </c>
      <c r="H4" s="263"/>
      <c r="I4" s="264"/>
    </row>
    <row r="5" spans="1:9" ht="52.5" customHeight="1" x14ac:dyDescent="0.2">
      <c r="A5" s="224" t="s">
        <v>627</v>
      </c>
      <c r="B5" s="224"/>
      <c r="C5" s="224"/>
      <c r="D5" s="224"/>
      <c r="E5" s="230" t="s">
        <v>584</v>
      </c>
      <c r="F5" s="230"/>
      <c r="G5" s="262" t="s">
        <v>583</v>
      </c>
      <c r="H5" s="263"/>
      <c r="I5" s="264"/>
    </row>
    <row r="6" spans="1:9" x14ac:dyDescent="0.2">
      <c r="A6" s="84"/>
      <c r="B6" s="84"/>
      <c r="C6" s="84"/>
      <c r="D6" s="84"/>
      <c r="E6" s="82"/>
      <c r="F6" s="82"/>
      <c r="H6" s="86"/>
      <c r="I6" s="86"/>
    </row>
    <row r="7" spans="1:9" ht="14.25" customHeight="1" x14ac:dyDescent="0.2">
      <c r="A7" s="248" t="s">
        <v>631</v>
      </c>
      <c r="B7" s="249"/>
      <c r="C7" s="249"/>
      <c r="D7" s="249"/>
      <c r="E7" s="249"/>
      <c r="F7" s="249"/>
      <c r="G7" s="249"/>
      <c r="H7" s="249"/>
      <c r="I7" s="250"/>
    </row>
    <row r="8" spans="1:9" ht="15" x14ac:dyDescent="0.2">
      <c r="A8" s="251" t="s">
        <v>632</v>
      </c>
      <c r="B8" s="251" t="s">
        <v>633</v>
      </c>
      <c r="C8" s="251"/>
      <c r="D8" s="251"/>
      <c r="E8" s="251"/>
      <c r="F8" s="251" t="s">
        <v>634</v>
      </c>
      <c r="G8" s="251"/>
      <c r="H8" s="251"/>
      <c r="I8" s="251"/>
    </row>
    <row r="9" spans="1:9" ht="15" x14ac:dyDescent="0.2">
      <c r="A9" s="252"/>
      <c r="B9" s="251"/>
      <c r="C9" s="251"/>
      <c r="D9" s="251"/>
      <c r="E9" s="251"/>
      <c r="F9" s="251" t="s">
        <v>635</v>
      </c>
      <c r="G9" s="251"/>
      <c r="H9" s="251" t="s">
        <v>636</v>
      </c>
      <c r="I9" s="251"/>
    </row>
    <row r="10" spans="1:9" ht="15" x14ac:dyDescent="0.2">
      <c r="A10" s="128"/>
      <c r="B10" s="129"/>
      <c r="C10" s="129"/>
      <c r="D10" s="129"/>
      <c r="E10" s="129"/>
      <c r="F10" s="130"/>
      <c r="G10" s="130"/>
      <c r="H10" s="130"/>
      <c r="I10" s="131"/>
    </row>
    <row r="11" spans="1:9" ht="15" x14ac:dyDescent="0.2">
      <c r="A11" s="256" t="s">
        <v>637</v>
      </c>
      <c r="B11" s="256"/>
      <c r="C11" s="256"/>
      <c r="D11" s="256"/>
      <c r="E11" s="256"/>
      <c r="F11" s="256"/>
      <c r="G11" s="256"/>
      <c r="H11" s="256"/>
      <c r="I11" s="256"/>
    </row>
    <row r="12" spans="1:9" x14ac:dyDescent="0.2">
      <c r="A12" s="133" t="s">
        <v>638</v>
      </c>
      <c r="B12" s="253" t="s">
        <v>639</v>
      </c>
      <c r="C12" s="253"/>
      <c r="D12" s="253"/>
      <c r="E12" s="253"/>
      <c r="F12" s="254">
        <v>0.1</v>
      </c>
      <c r="G12" s="255"/>
      <c r="H12" s="254">
        <v>0.1</v>
      </c>
      <c r="I12" s="255"/>
    </row>
    <row r="13" spans="1:9" x14ac:dyDescent="0.2">
      <c r="A13" s="133" t="s">
        <v>640</v>
      </c>
      <c r="B13" s="253" t="s">
        <v>641</v>
      </c>
      <c r="C13" s="253"/>
      <c r="D13" s="253"/>
      <c r="E13" s="253"/>
      <c r="F13" s="254">
        <v>1.4999999999999999E-2</v>
      </c>
      <c r="G13" s="255"/>
      <c r="H13" s="254">
        <v>1.4999999999999999E-2</v>
      </c>
      <c r="I13" s="255"/>
    </row>
    <row r="14" spans="1:9" x14ac:dyDescent="0.2">
      <c r="A14" s="133" t="s">
        <v>642</v>
      </c>
      <c r="B14" s="253" t="s">
        <v>643</v>
      </c>
      <c r="C14" s="253"/>
      <c r="D14" s="253"/>
      <c r="E14" s="253"/>
      <c r="F14" s="254">
        <v>0.01</v>
      </c>
      <c r="G14" s="255"/>
      <c r="H14" s="254">
        <v>0.01</v>
      </c>
      <c r="I14" s="255"/>
    </row>
    <row r="15" spans="1:9" x14ac:dyDescent="0.2">
      <c r="A15" s="133" t="s">
        <v>644</v>
      </c>
      <c r="B15" s="253" t="s">
        <v>645</v>
      </c>
      <c r="C15" s="253"/>
      <c r="D15" s="253"/>
      <c r="E15" s="253"/>
      <c r="F15" s="254">
        <v>2E-3</v>
      </c>
      <c r="G15" s="255"/>
      <c r="H15" s="254">
        <v>2E-3</v>
      </c>
      <c r="I15" s="255"/>
    </row>
    <row r="16" spans="1:9" x14ac:dyDescent="0.2">
      <c r="A16" s="133" t="s">
        <v>646</v>
      </c>
      <c r="B16" s="253" t="s">
        <v>647</v>
      </c>
      <c r="C16" s="253"/>
      <c r="D16" s="253"/>
      <c r="E16" s="253"/>
      <c r="F16" s="254">
        <v>6.0000000000000001E-3</v>
      </c>
      <c r="G16" s="255"/>
      <c r="H16" s="254">
        <v>6.0000000000000001E-3</v>
      </c>
      <c r="I16" s="255"/>
    </row>
    <row r="17" spans="1:9" x14ac:dyDescent="0.2">
      <c r="A17" s="133" t="s">
        <v>648</v>
      </c>
      <c r="B17" s="253" t="s">
        <v>649</v>
      </c>
      <c r="C17" s="253"/>
      <c r="D17" s="253"/>
      <c r="E17" s="253"/>
      <c r="F17" s="254">
        <v>2.5000000000000001E-2</v>
      </c>
      <c r="G17" s="255"/>
      <c r="H17" s="254">
        <v>2.5000000000000001E-2</v>
      </c>
      <c r="I17" s="255"/>
    </row>
    <row r="18" spans="1:9" x14ac:dyDescent="0.2">
      <c r="A18" s="133" t="s">
        <v>650</v>
      </c>
      <c r="B18" s="253" t="s">
        <v>651</v>
      </c>
      <c r="C18" s="253"/>
      <c r="D18" s="253"/>
      <c r="E18" s="253"/>
      <c r="F18" s="254">
        <v>0.03</v>
      </c>
      <c r="G18" s="255"/>
      <c r="H18" s="254">
        <v>0.03</v>
      </c>
      <c r="I18" s="255"/>
    </row>
    <row r="19" spans="1:9" x14ac:dyDescent="0.2">
      <c r="A19" s="133" t="s">
        <v>652</v>
      </c>
      <c r="B19" s="253" t="s">
        <v>653</v>
      </c>
      <c r="C19" s="253"/>
      <c r="D19" s="253"/>
      <c r="E19" s="253"/>
      <c r="F19" s="254">
        <v>0.08</v>
      </c>
      <c r="G19" s="255"/>
      <c r="H19" s="254">
        <v>0.08</v>
      </c>
      <c r="I19" s="255"/>
    </row>
    <row r="20" spans="1:9" x14ac:dyDescent="0.2">
      <c r="A20" s="133" t="s">
        <v>654</v>
      </c>
      <c r="B20" s="253" t="s">
        <v>655</v>
      </c>
      <c r="C20" s="253"/>
      <c r="D20" s="253"/>
      <c r="E20" s="253"/>
      <c r="F20" s="254">
        <v>0</v>
      </c>
      <c r="G20" s="255"/>
      <c r="H20" s="254">
        <v>0</v>
      </c>
      <c r="I20" s="255"/>
    </row>
    <row r="21" spans="1:9" ht="15" x14ac:dyDescent="0.2">
      <c r="A21" s="132" t="s">
        <v>266</v>
      </c>
      <c r="B21" s="259" t="s">
        <v>8</v>
      </c>
      <c r="C21" s="259"/>
      <c r="D21" s="259"/>
      <c r="E21" s="259"/>
      <c r="F21" s="260">
        <f>SUBTOTAL(9,F12:G20)</f>
        <v>0.26800000000000002</v>
      </c>
      <c r="G21" s="260"/>
      <c r="H21" s="260">
        <f>SUBTOTAL(9,H12:I20)</f>
        <v>0.26800000000000002</v>
      </c>
      <c r="I21" s="260"/>
    </row>
    <row r="22" spans="1:9" ht="15" x14ac:dyDescent="0.2">
      <c r="A22" s="128"/>
      <c r="B22" s="129"/>
      <c r="C22" s="129"/>
      <c r="D22" s="134"/>
      <c r="E22" s="134"/>
      <c r="F22" s="130"/>
      <c r="G22" s="130"/>
      <c r="H22" s="130"/>
      <c r="I22" s="131"/>
    </row>
    <row r="23" spans="1:9" ht="15" x14ac:dyDescent="0.2">
      <c r="A23" s="256" t="s">
        <v>656</v>
      </c>
      <c r="B23" s="256"/>
      <c r="C23" s="256"/>
      <c r="D23" s="256"/>
      <c r="E23" s="256"/>
      <c r="F23" s="256"/>
      <c r="G23" s="256"/>
      <c r="H23" s="256"/>
      <c r="I23" s="256"/>
    </row>
    <row r="24" spans="1:9" x14ac:dyDescent="0.2">
      <c r="A24" s="133" t="s">
        <v>657</v>
      </c>
      <c r="B24" s="253" t="s">
        <v>658</v>
      </c>
      <c r="C24" s="253"/>
      <c r="D24" s="253"/>
      <c r="E24" s="253"/>
      <c r="F24" s="254">
        <v>0.18010000000000001</v>
      </c>
      <c r="G24" s="255"/>
      <c r="H24" s="257" t="s">
        <v>659</v>
      </c>
      <c r="I24" s="258"/>
    </row>
    <row r="25" spans="1:9" x14ac:dyDescent="0.2">
      <c r="A25" s="133" t="s">
        <v>660</v>
      </c>
      <c r="B25" s="253" t="s">
        <v>661</v>
      </c>
      <c r="C25" s="253"/>
      <c r="D25" s="253"/>
      <c r="E25" s="253"/>
      <c r="F25" s="254">
        <v>4.1300000000000003E-2</v>
      </c>
      <c r="G25" s="255"/>
      <c r="H25" s="257" t="s">
        <v>659</v>
      </c>
      <c r="I25" s="258"/>
    </row>
    <row r="26" spans="1:9" x14ac:dyDescent="0.2">
      <c r="A26" s="133" t="s">
        <v>662</v>
      </c>
      <c r="B26" s="253" t="s">
        <v>663</v>
      </c>
      <c r="C26" s="253"/>
      <c r="D26" s="253"/>
      <c r="E26" s="253"/>
      <c r="F26" s="254">
        <v>8.9999999999999993E-3</v>
      </c>
      <c r="G26" s="255"/>
      <c r="H26" s="254">
        <v>6.7000000000000002E-3</v>
      </c>
      <c r="I26" s="255"/>
    </row>
    <row r="27" spans="1:9" x14ac:dyDescent="0.2">
      <c r="A27" s="133" t="s">
        <v>664</v>
      </c>
      <c r="B27" s="253" t="s">
        <v>665</v>
      </c>
      <c r="C27" s="253"/>
      <c r="D27" s="253"/>
      <c r="E27" s="253"/>
      <c r="F27" s="254">
        <v>0.1116</v>
      </c>
      <c r="G27" s="255"/>
      <c r="H27" s="254">
        <v>8.3099999999999993E-2</v>
      </c>
      <c r="I27" s="255"/>
    </row>
    <row r="28" spans="1:9" x14ac:dyDescent="0.2">
      <c r="A28" s="133" t="s">
        <v>666</v>
      </c>
      <c r="B28" s="253" t="s">
        <v>667</v>
      </c>
      <c r="C28" s="253"/>
      <c r="D28" s="253"/>
      <c r="E28" s="253"/>
      <c r="F28" s="254">
        <v>6.9999999999999999E-4</v>
      </c>
      <c r="G28" s="255"/>
      <c r="H28" s="254">
        <v>5.0000000000000001E-4</v>
      </c>
      <c r="I28" s="255"/>
    </row>
    <row r="29" spans="1:9" x14ac:dyDescent="0.2">
      <c r="A29" s="133" t="s">
        <v>668</v>
      </c>
      <c r="B29" s="253" t="s">
        <v>669</v>
      </c>
      <c r="C29" s="253"/>
      <c r="D29" s="253"/>
      <c r="E29" s="253"/>
      <c r="F29" s="254">
        <v>7.4999999999999997E-3</v>
      </c>
      <c r="G29" s="255"/>
      <c r="H29" s="254">
        <v>5.5999999999999999E-3</v>
      </c>
      <c r="I29" s="255"/>
    </row>
    <row r="30" spans="1:9" x14ac:dyDescent="0.2">
      <c r="A30" s="133" t="s">
        <v>670</v>
      </c>
      <c r="B30" s="253" t="s">
        <v>671</v>
      </c>
      <c r="C30" s="253"/>
      <c r="D30" s="253"/>
      <c r="E30" s="253"/>
      <c r="F30" s="254">
        <v>2.9899999999999999E-2</v>
      </c>
      <c r="G30" s="255"/>
      <c r="H30" s="257" t="s">
        <v>659</v>
      </c>
      <c r="I30" s="258"/>
    </row>
    <row r="31" spans="1:9" x14ac:dyDescent="0.2">
      <c r="A31" s="133" t="s">
        <v>672</v>
      </c>
      <c r="B31" s="253" t="s">
        <v>673</v>
      </c>
      <c r="C31" s="253"/>
      <c r="D31" s="253"/>
      <c r="E31" s="253"/>
      <c r="F31" s="254">
        <v>2.9999999999999997E-4</v>
      </c>
      <c r="G31" s="255"/>
      <c r="H31" s="254">
        <v>2.0000000000000001E-4</v>
      </c>
      <c r="I31" s="255"/>
    </row>
    <row r="32" spans="1:9" x14ac:dyDescent="0.2">
      <c r="A32" s="133" t="s">
        <v>674</v>
      </c>
      <c r="B32" s="253" t="s">
        <v>675</v>
      </c>
      <c r="C32" s="253"/>
      <c r="D32" s="253"/>
      <c r="E32" s="253"/>
      <c r="F32" s="254">
        <v>0.12239999999999999</v>
      </c>
      <c r="G32" s="255"/>
      <c r="H32" s="254">
        <v>9.11E-2</v>
      </c>
      <c r="I32" s="255"/>
    </row>
    <row r="33" spans="1:9" x14ac:dyDescent="0.2">
      <c r="A33" s="133" t="s">
        <v>676</v>
      </c>
      <c r="B33" s="253" t="s">
        <v>677</v>
      </c>
      <c r="C33" s="253"/>
      <c r="D33" s="253"/>
      <c r="E33" s="253"/>
      <c r="F33" s="254">
        <v>4.0000000000000002E-4</v>
      </c>
      <c r="G33" s="255"/>
      <c r="H33" s="254">
        <v>2.9999999999999997E-4</v>
      </c>
      <c r="I33" s="255"/>
    </row>
    <row r="34" spans="1:9" ht="15" x14ac:dyDescent="0.2">
      <c r="A34" s="132" t="s">
        <v>279</v>
      </c>
      <c r="B34" s="259" t="s">
        <v>8</v>
      </c>
      <c r="C34" s="259"/>
      <c r="D34" s="259"/>
      <c r="E34" s="259"/>
      <c r="F34" s="260">
        <f>SUBTOTAL(9,F24:F33)</f>
        <v>0.50319999999999998</v>
      </c>
      <c r="G34" s="260"/>
      <c r="H34" s="260">
        <f>SUBTOTAL(9,H24:H33)</f>
        <v>0.18749999999999997</v>
      </c>
      <c r="I34" s="260"/>
    </row>
    <row r="35" spans="1:9" ht="15" x14ac:dyDescent="0.2">
      <c r="A35" s="128"/>
      <c r="B35" s="129"/>
      <c r="C35" s="129"/>
      <c r="D35" s="134"/>
      <c r="E35" s="134"/>
      <c r="F35" s="130"/>
      <c r="G35" s="130"/>
      <c r="H35" s="130"/>
      <c r="I35" s="131"/>
    </row>
    <row r="36" spans="1:9" ht="15" x14ac:dyDescent="0.2">
      <c r="A36" s="256" t="s">
        <v>678</v>
      </c>
      <c r="B36" s="256"/>
      <c r="C36" s="256"/>
      <c r="D36" s="256"/>
      <c r="E36" s="256"/>
      <c r="F36" s="256"/>
      <c r="G36" s="256"/>
      <c r="H36" s="256"/>
      <c r="I36" s="256"/>
    </row>
    <row r="37" spans="1:9" x14ac:dyDescent="0.2">
      <c r="A37" s="133" t="s">
        <v>679</v>
      </c>
      <c r="B37" s="253" t="s">
        <v>680</v>
      </c>
      <c r="C37" s="253"/>
      <c r="D37" s="253"/>
      <c r="E37" s="253"/>
      <c r="F37" s="254">
        <v>6.6299999999999998E-2</v>
      </c>
      <c r="G37" s="255"/>
      <c r="H37" s="254">
        <v>4.9299999999999997E-2</v>
      </c>
      <c r="I37" s="255"/>
    </row>
    <row r="38" spans="1:9" x14ac:dyDescent="0.2">
      <c r="A38" s="133" t="s">
        <v>681</v>
      </c>
      <c r="B38" s="253" t="s">
        <v>682</v>
      </c>
      <c r="C38" s="253"/>
      <c r="D38" s="253"/>
      <c r="E38" s="253"/>
      <c r="F38" s="254">
        <v>1.6999999999999999E-3</v>
      </c>
      <c r="G38" s="255"/>
      <c r="H38" s="254">
        <v>1.2999999999999999E-3</v>
      </c>
      <c r="I38" s="255"/>
    </row>
    <row r="39" spans="1:9" x14ac:dyDescent="0.2">
      <c r="A39" s="133" t="s">
        <v>683</v>
      </c>
      <c r="B39" s="253" t="s">
        <v>684</v>
      </c>
      <c r="C39" s="253"/>
      <c r="D39" s="253"/>
      <c r="E39" s="253"/>
      <c r="F39" s="254">
        <v>3.0099999999999998E-2</v>
      </c>
      <c r="G39" s="255"/>
      <c r="H39" s="254">
        <v>2.24E-2</v>
      </c>
      <c r="I39" s="255"/>
    </row>
    <row r="40" spans="1:9" x14ac:dyDescent="0.2">
      <c r="A40" s="133" t="s">
        <v>685</v>
      </c>
      <c r="B40" s="253" t="s">
        <v>686</v>
      </c>
      <c r="C40" s="253"/>
      <c r="D40" s="253"/>
      <c r="E40" s="253"/>
      <c r="F40" s="254">
        <v>2.8199999999999999E-2</v>
      </c>
      <c r="G40" s="255"/>
      <c r="H40" s="254">
        <v>2.1000000000000001E-2</v>
      </c>
      <c r="I40" s="255"/>
    </row>
    <row r="41" spans="1:9" x14ac:dyDescent="0.2">
      <c r="A41" s="133" t="s">
        <v>687</v>
      </c>
      <c r="B41" s="253" t="s">
        <v>688</v>
      </c>
      <c r="C41" s="253"/>
      <c r="D41" s="253"/>
      <c r="E41" s="253"/>
      <c r="F41" s="254">
        <v>5.5999999999999999E-3</v>
      </c>
      <c r="G41" s="255"/>
      <c r="H41" s="254">
        <v>4.1000000000000003E-3</v>
      </c>
      <c r="I41" s="255"/>
    </row>
    <row r="42" spans="1:9" ht="15" x14ac:dyDescent="0.2">
      <c r="A42" s="132" t="s">
        <v>291</v>
      </c>
      <c r="B42" s="256" t="s">
        <v>8</v>
      </c>
      <c r="C42" s="256"/>
      <c r="D42" s="256"/>
      <c r="E42" s="256"/>
      <c r="F42" s="260">
        <f>SUBTOTAL(9,F37:F41)</f>
        <v>0.13189999999999999</v>
      </c>
      <c r="G42" s="260"/>
      <c r="H42" s="260">
        <f>SUBTOTAL(9,H37:H41)</f>
        <v>9.8100000000000007E-2</v>
      </c>
      <c r="I42" s="260"/>
    </row>
    <row r="43" spans="1:9" ht="15" x14ac:dyDescent="0.2">
      <c r="A43" s="128"/>
      <c r="B43" s="129"/>
      <c r="C43" s="129"/>
      <c r="D43" s="134"/>
      <c r="E43" s="134"/>
      <c r="F43" s="130"/>
      <c r="G43" s="130"/>
      <c r="H43" s="130"/>
      <c r="I43" s="131"/>
    </row>
    <row r="44" spans="1:9" ht="15" x14ac:dyDescent="0.2">
      <c r="A44" s="256" t="s">
        <v>689</v>
      </c>
      <c r="B44" s="256"/>
      <c r="C44" s="256"/>
      <c r="D44" s="256"/>
      <c r="E44" s="256"/>
      <c r="F44" s="256"/>
      <c r="G44" s="256"/>
      <c r="H44" s="256"/>
      <c r="I44" s="256"/>
    </row>
    <row r="45" spans="1:9" x14ac:dyDescent="0.2">
      <c r="A45" s="133" t="s">
        <v>690</v>
      </c>
      <c r="B45" s="253" t="s">
        <v>691</v>
      </c>
      <c r="C45" s="253"/>
      <c r="D45" s="253"/>
      <c r="E45" s="253"/>
      <c r="F45" s="254">
        <v>0.1237</v>
      </c>
      <c r="G45" s="255"/>
      <c r="H45" s="254">
        <v>4.19E-2</v>
      </c>
      <c r="I45" s="255"/>
    </row>
    <row r="46" spans="1:9" ht="14.25" customHeight="1" x14ac:dyDescent="0.2">
      <c r="A46" s="265" t="s">
        <v>692</v>
      </c>
      <c r="B46" s="266" t="s">
        <v>693</v>
      </c>
      <c r="C46" s="266"/>
      <c r="D46" s="266"/>
      <c r="E46" s="266"/>
      <c r="F46" s="267">
        <v>5.7999999999999996E-3</v>
      </c>
      <c r="G46" s="268"/>
      <c r="H46" s="267">
        <v>4.3E-3</v>
      </c>
      <c r="I46" s="268"/>
    </row>
    <row r="47" spans="1:9" ht="14.25" customHeight="1" x14ac:dyDescent="0.2">
      <c r="A47" s="265"/>
      <c r="B47" s="266"/>
      <c r="C47" s="266"/>
      <c r="D47" s="266"/>
      <c r="E47" s="266"/>
      <c r="F47" s="269"/>
      <c r="G47" s="270"/>
      <c r="H47" s="269"/>
      <c r="I47" s="270"/>
    </row>
    <row r="48" spans="1:9" ht="15" x14ac:dyDescent="0.2">
      <c r="A48" s="132" t="s">
        <v>694</v>
      </c>
      <c r="B48" s="259" t="s">
        <v>8</v>
      </c>
      <c r="C48" s="259"/>
      <c r="D48" s="259"/>
      <c r="E48" s="259"/>
      <c r="F48" s="260">
        <f>SUBTOTAL(9,F45:F46)</f>
        <v>0.1295</v>
      </c>
      <c r="G48" s="260"/>
      <c r="H48" s="260">
        <f>ROUND(SUBTOTAL(9,H45:H46),4)</f>
        <v>4.6199999999999998E-2</v>
      </c>
      <c r="I48" s="260"/>
    </row>
    <row r="49" spans="1:9" ht="15" x14ac:dyDescent="0.2">
      <c r="A49" s="259" t="s">
        <v>695</v>
      </c>
      <c r="B49" s="259"/>
      <c r="C49" s="259"/>
      <c r="D49" s="259"/>
      <c r="E49" s="259"/>
      <c r="F49" s="260">
        <f>SUM(F21,F34,F42,F48)</f>
        <v>1.0326</v>
      </c>
      <c r="G49" s="260"/>
      <c r="H49" s="260">
        <f>SUM(H21,H34,H42,H48)</f>
        <v>0.5998</v>
      </c>
      <c r="I49" s="260"/>
    </row>
    <row r="50" spans="1:9" x14ac:dyDescent="0.2">
      <c r="A50" s="135"/>
      <c r="B50" s="136"/>
      <c r="C50" s="130"/>
      <c r="D50" s="136"/>
      <c r="E50" s="130"/>
      <c r="F50" s="130"/>
      <c r="G50" s="130"/>
      <c r="H50" s="130"/>
      <c r="I50" s="131"/>
    </row>
    <row r="51" spans="1:9" x14ac:dyDescent="0.2">
      <c r="A51" s="135" t="s">
        <v>696</v>
      </c>
      <c r="B51" s="136"/>
      <c r="C51" s="130"/>
      <c r="D51" s="136"/>
      <c r="E51" s="130"/>
      <c r="F51" s="130"/>
      <c r="G51" s="130"/>
      <c r="H51" s="130"/>
      <c r="I51" s="131"/>
    </row>
    <row r="52" spans="1:9" x14ac:dyDescent="0.2">
      <c r="A52" s="137"/>
      <c r="B52" s="261" t="s">
        <v>697</v>
      </c>
      <c r="C52" s="261"/>
      <c r="D52" s="261"/>
      <c r="E52" s="130"/>
      <c r="F52" s="130"/>
      <c r="G52" s="130"/>
      <c r="H52" s="130"/>
      <c r="I52" s="131"/>
    </row>
    <row r="53" spans="1:9" x14ac:dyDescent="0.2">
      <c r="A53" s="120"/>
      <c r="F53" s="121"/>
      <c r="I53" s="115"/>
    </row>
    <row r="54" spans="1:9" x14ac:dyDescent="0.2">
      <c r="A54" s="120"/>
      <c r="F54" s="121"/>
      <c r="I54" s="115"/>
    </row>
    <row r="55" spans="1:9" x14ac:dyDescent="0.2">
      <c r="A55" s="120"/>
      <c r="F55" s="121"/>
      <c r="I55" s="115"/>
    </row>
    <row r="56" spans="1:9" x14ac:dyDescent="0.2">
      <c r="A56" s="120"/>
      <c r="F56" s="121"/>
      <c r="I56" s="115"/>
    </row>
    <row r="57" spans="1:9" x14ac:dyDescent="0.2">
      <c r="A57" s="120"/>
      <c r="F57" s="121"/>
      <c r="I57" s="115"/>
    </row>
    <row r="58" spans="1:9" x14ac:dyDescent="0.2">
      <c r="A58" s="120"/>
      <c r="F58" s="121"/>
      <c r="I58" s="115"/>
    </row>
    <row r="59" spans="1:9" x14ac:dyDescent="0.2">
      <c r="A59" s="120"/>
      <c r="F59" s="121"/>
      <c r="I59" s="115"/>
    </row>
    <row r="60" spans="1:9" ht="15" x14ac:dyDescent="0.25">
      <c r="A60" s="120"/>
      <c r="B60" s="29" t="s">
        <v>132</v>
      </c>
      <c r="C60" s="30"/>
      <c r="F60" s="121"/>
      <c r="I60" s="115"/>
    </row>
    <row r="61" spans="1:9" ht="15.75" x14ac:dyDescent="0.2">
      <c r="A61" s="120"/>
      <c r="B61" s="31" t="s">
        <v>133</v>
      </c>
      <c r="C61" s="32"/>
      <c r="D61" s="33"/>
      <c r="E61" s="33"/>
      <c r="F61" s="121"/>
      <c r="I61" s="115"/>
    </row>
    <row r="62" spans="1:9" ht="15.75" x14ac:dyDescent="0.2">
      <c r="A62" s="120"/>
      <c r="B62" s="31" t="s">
        <v>134</v>
      </c>
      <c r="C62" s="32"/>
      <c r="D62" s="33"/>
      <c r="E62" s="33"/>
      <c r="F62" s="121"/>
      <c r="I62" s="115"/>
    </row>
    <row r="63" spans="1:9" ht="15.75" x14ac:dyDescent="0.2">
      <c r="A63" s="120"/>
      <c r="B63" s="31" t="s">
        <v>135</v>
      </c>
      <c r="C63" s="32"/>
      <c r="D63" s="33"/>
      <c r="E63" s="33"/>
      <c r="F63" s="121"/>
      <c r="I63" s="115"/>
    </row>
    <row r="64" spans="1:9" ht="15.75" x14ac:dyDescent="0.2">
      <c r="A64" s="120"/>
      <c r="B64" s="31" t="s">
        <v>136</v>
      </c>
      <c r="C64" s="32"/>
      <c r="D64" s="33"/>
      <c r="E64" s="33"/>
      <c r="F64" s="121"/>
      <c r="I64" s="115"/>
    </row>
    <row r="65" spans="1:9" ht="15.75" x14ac:dyDescent="0.2">
      <c r="A65" s="120"/>
      <c r="B65" s="31" t="s">
        <v>137</v>
      </c>
      <c r="C65" s="32"/>
      <c r="D65" s="33"/>
      <c r="E65" s="33"/>
      <c r="F65" s="121"/>
      <c r="I65" s="115"/>
    </row>
    <row r="66" spans="1:9" x14ac:dyDescent="0.2">
      <c r="A66" s="120"/>
      <c r="F66" s="121"/>
      <c r="I66" s="115"/>
    </row>
    <row r="67" spans="1:9" x14ac:dyDescent="0.2">
      <c r="A67" s="120"/>
      <c r="F67" s="121"/>
      <c r="I67" s="115"/>
    </row>
    <row r="68" spans="1:9" x14ac:dyDescent="0.2">
      <c r="A68" s="120"/>
      <c r="F68" s="121"/>
      <c r="I68" s="115"/>
    </row>
    <row r="69" spans="1:9" x14ac:dyDescent="0.2">
      <c r="A69" s="120"/>
      <c r="F69" s="121"/>
      <c r="I69" s="115"/>
    </row>
    <row r="70" spans="1:9" x14ac:dyDescent="0.2">
      <c r="A70" s="122"/>
      <c r="B70" s="123"/>
      <c r="C70" s="123"/>
      <c r="D70" s="123"/>
      <c r="E70" s="123"/>
      <c r="F70" s="124"/>
      <c r="G70" s="83"/>
      <c r="H70" s="83"/>
      <c r="I70" s="125"/>
    </row>
  </sheetData>
  <mergeCells count="115">
    <mergeCell ref="A49:E49"/>
    <mergeCell ref="F49:G49"/>
    <mergeCell ref="H49:I49"/>
    <mergeCell ref="B52:D52"/>
    <mergeCell ref="G4:I4"/>
    <mergeCell ref="G5:I5"/>
    <mergeCell ref="A46:A47"/>
    <mergeCell ref="B46:E47"/>
    <mergeCell ref="F46:G47"/>
    <mergeCell ref="H46:I47"/>
    <mergeCell ref="B48:E48"/>
    <mergeCell ref="F48:G48"/>
    <mergeCell ref="H48:I48"/>
    <mergeCell ref="B42:E42"/>
    <mergeCell ref="F42:G42"/>
    <mergeCell ref="H42:I42"/>
    <mergeCell ref="A44:I44"/>
    <mergeCell ref="B45:E45"/>
    <mergeCell ref="F45:G45"/>
    <mergeCell ref="H45:I45"/>
    <mergeCell ref="B40:E40"/>
    <mergeCell ref="F40:G40"/>
    <mergeCell ref="H40:I40"/>
    <mergeCell ref="B41:E41"/>
    <mergeCell ref="F41:G41"/>
    <mergeCell ref="H41:I41"/>
    <mergeCell ref="B38:E38"/>
    <mergeCell ref="F38:G38"/>
    <mergeCell ref="H38:I38"/>
    <mergeCell ref="B39:E39"/>
    <mergeCell ref="F39:G39"/>
    <mergeCell ref="H39:I39"/>
    <mergeCell ref="B34:E34"/>
    <mergeCell ref="F34:G34"/>
    <mergeCell ref="H34:I34"/>
    <mergeCell ref="A36:I36"/>
    <mergeCell ref="B37:E37"/>
    <mergeCell ref="F37:G37"/>
    <mergeCell ref="H37:I37"/>
    <mergeCell ref="B32:E32"/>
    <mergeCell ref="F32:G32"/>
    <mergeCell ref="H32:I32"/>
    <mergeCell ref="B33:E33"/>
    <mergeCell ref="F33:G33"/>
    <mergeCell ref="H33:I33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A23:I23"/>
    <mergeCell ref="B24:E24"/>
    <mergeCell ref="F24:G24"/>
    <mergeCell ref="H24:I24"/>
    <mergeCell ref="B25:E25"/>
    <mergeCell ref="F25:G25"/>
    <mergeCell ref="H25:I25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A11:I11"/>
    <mergeCell ref="B12:E12"/>
    <mergeCell ref="F12:G12"/>
    <mergeCell ref="H12:I12"/>
    <mergeCell ref="B13:E13"/>
    <mergeCell ref="F13:G13"/>
    <mergeCell ref="H13:I13"/>
    <mergeCell ref="A5:D5"/>
    <mergeCell ref="E5:F5"/>
    <mergeCell ref="A7:I7"/>
    <mergeCell ref="A8:A9"/>
    <mergeCell ref="B8:E9"/>
    <mergeCell ref="F8:I8"/>
    <mergeCell ref="F9:G9"/>
    <mergeCell ref="H9:I9"/>
    <mergeCell ref="A1:I2"/>
    <mergeCell ref="A3:D3"/>
    <mergeCell ref="E3:F3"/>
    <mergeCell ref="G3:I3"/>
    <mergeCell ref="A4:D4"/>
    <mergeCell ref="E4:F4"/>
  </mergeCells>
  <pageMargins left="0.51181102362204722" right="0.51181102362204722" top="0.39370078740157483" bottom="0.78740157480314965" header="0.27559055118110237" footer="0.15748031496062992"/>
  <pageSetup paperSize="9" scale="67" fitToHeight="0" orientation="portrait" r:id="rId1"/>
  <headerFooter>
    <oddHeader xml:space="preserve">&amp;L </oddHeader>
    <oddFooter>&amp;C&amp;10SEMDUR – Secretaria Municipal de Infraestrutura e Desenvolvimento Urbano 
E-mail: semdurbarcarena@gmail.com
PA 481, km01, bloco 3 – São Francisco – Cep: 68447-000- Barcarena/PA
www.barcarena.pa.gov.br&amp;R&amp;P/&amp;N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Orçamento Sintético</vt:lpstr>
      <vt:lpstr>Cronograma</vt:lpstr>
      <vt:lpstr>CPUs</vt:lpstr>
      <vt:lpstr>BDI</vt:lpstr>
      <vt:lpstr>ENCARGOS</vt:lpstr>
      <vt:lpstr>BDI!Area_de_impressao</vt:lpstr>
      <vt:lpstr>ENCARGOS!Area_de_impressao</vt:lpstr>
      <vt:lpstr>CPUs!Titulos_de_impressao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cp:lastPrinted>2026-06-30T14:37:00Z</cp:lastPrinted>
  <dcterms:created xsi:type="dcterms:W3CDTF">2026-06-22T11:33:34Z</dcterms:created>
  <dcterms:modified xsi:type="dcterms:W3CDTF">2026-07-01T13:36:01Z</dcterms:modified>
</cp:coreProperties>
</file>